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сведения'!$A$1:$B$81</definedName>
  </definedNames>
  <calcPr calcId="162913" iterateDelta="1E-4"/>
</workbook>
</file>

<file path=xl/calcChain.xml><?xml version="1.0" encoding="utf-8"?>
<calcChain xmlns="http://schemas.openxmlformats.org/spreadsheetml/2006/main">
  <c r="B29" i="22" l="1"/>
  <c r="B27" i="22" l="1"/>
  <c r="B26" i="22"/>
  <c r="B25"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<sst xmlns="http://schemas.openxmlformats.org/spreadsheetml/2006/main" count="1075" uniqueCount="601">
  <si>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</si>
  <si>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</si>
  <si>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</si>
  <si>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</si>
  <si>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</si>
  <si>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</si>
  <si>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</si>
  <si>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</si>
  <si>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</si>
  <si>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</si>
  <si>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</si>
  <si>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</si>
  <si>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</si>
  <si>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</si>
  <si>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</si>
  <si>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</si>
  <si>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</si>
  <si>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</si>
  <si>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</si>
  <si>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</si>
  <si>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</si>
  <si>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</si>
  <si>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</si>
  <si>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</si>
  <si>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</si>
  <si>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</si>
  <si>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</si>
  <si>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</si>
  <si>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</si>
  <si>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</si>
  <si>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</si>
  <si>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</si>
  <si>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</si>
  <si>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</si>
  <si>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</si>
  <si>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</si>
  <si>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</si>
  <si>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</si>
  <si>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</si>
  <si>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</si>
  <si>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</si>
  <si>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</si>
  <si>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</si>
  <si>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</si>
  <si>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</si>
  <si>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</si>
  <si>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</si>
  <si>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</si>
  <si>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</si>
  <si>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</si>
  <si>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</si>
  <si>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</si>
  <si>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</si>
  <si>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</si>
  <si>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</si>
  <si>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</si>
  <si>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</si>
  <si>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</si>
  <si>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</si>
  <si>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</si>
  <si>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</si>
  <si>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</si>
  <si>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</si>
  <si>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</si>
  <si>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</si>
  <si>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</si>
  <si>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</si>
  <si>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</si>
  <si>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</si>
  <si>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</si>
  <si>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</si>
  <si>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</si>
  <si>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</si>
  <si>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</si>
  <si>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</si>
  <si>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</si>
  <si>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</si>
  <si>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</si>
  <si>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</si>
  <si>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</si>
  <si>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</si>
  <si>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</si>
  <si>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</si>
  <si>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</si>
  <si>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</si>
  <si>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</si>
  <si>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</si>
  <si>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</si>
  <si>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</si>
  <si>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</si>
  <si>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</si>
  <si>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</si>
  <si>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</si>
  <si>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</si>
  <si>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</si>
  <si>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</si>
  <si>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</si>
  <si>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</si>
  <si>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</si>
  <si>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</si>
  <si>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</si>
  <si>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</si>
  <si>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</si>
  <si>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</si>
  <si>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</si>
  <si>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</si>
  <si>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</si>
  <si>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</si>
  <si>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</si>
  <si>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</si>
  <si>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</si>
  <si>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</si>
  <si>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</si>
  <si>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</si>
  <si>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</si>
  <si>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</si>
  <si>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</si>
  <si>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</si>
  <si>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</si>
  <si>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</si>
  <si>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</si>
  <si>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</si>
  <si>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</si>
  <si>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</si>
  <si>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</si>
  <si>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</si>
  <si>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</si>
  <si>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</si>
  <si>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</si>
  <si>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</si>
  <si>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</si>
  <si>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</si>
  <si>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</si>
  <si>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</si>
  <si>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</si>
  <si>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</si>
  <si>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</si>
  <si>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</si>
  <si>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</si>
  <si>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</si>
  <si>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</si>
  <si>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</si>
  <si>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</si>
  <si>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</si>
  <si>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</si>
  <si>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</si>
  <si>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</si>
  <si>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</si>
  <si>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</si>
  <si>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</si>
  <si>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</si>
  <si>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</si>
  <si>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</si>
  <si>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</si>
  <si>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</si>
  <si>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</si>
  <si>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</si>
  <si>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</si>
  <si>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</si>
  <si>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</si>
  <si>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</si>
  <si>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</si>
  <si>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</si>
  <si>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</si>
  <si>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</si>
  <si>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</si>
  <si>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</si>
  <si>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</si>
  <si>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</si>
  <si>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</si>
  <si>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</si>
  <si>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</si>
  <si>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</si>
  <si>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</si>
  <si>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</si>
  <si>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</si>
  <si>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</si>
  <si>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</si>
  <si>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</si>
  <si>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</si>
  <si>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</si>
  <si>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</si>
  <si>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</si>
  <si>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</si>
  <si>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</si>
  <si>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</si>
  <si>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</si>
  <si>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</si>
  <si>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</si>
  <si>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</si>
  <si>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</si>
  <si>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</si>
  <si>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</si>
  <si>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</si>
  <si>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</si>
  <si>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</si>
  <si>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</si>
  <si>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</si>
  <si>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</si>
  <si>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</si>
  <si>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</si>
  <si>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</si>
  <si>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</si>
  <si>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</si>
  <si>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</si>
  <si>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</si>
  <si>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</si>
  <si>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</si>
  <si>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</si>
  <si>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</si>
  <si>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</si>
  <si>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</si>
  <si>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</si>
  <si>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</si>
  <si>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</si>
  <si>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</si>
  <si>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</si>
  <si>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</si>
  <si>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</si>
  <si>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</si>
  <si>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</si>
  <si>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</si>
  <si>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</si>
  <si>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</si>
  <si>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</si>
  <si>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</si>
  <si>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</si>
  <si>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</si>
  <si>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</si>
  <si>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</si>
  <si>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</si>
  <si>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</si>
  <si>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</si>
  <si>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</si>
  <si>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</si>
  <si>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</si>
  <si>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</si>
  <si>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</si>
  <si>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</si>
  <si>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</si>
  <si>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</si>
  <si>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</si>
  <si>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</si>
  <si>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</si>
  <si>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</si>
  <si>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</si>
  <si>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</si>
  <si>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</si>
  <si>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</si>
  <si>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</si>
  <si>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</si>
  <si>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</si>
  <si>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</si>
  <si>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</si>
  <si>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</si>
  <si>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</si>
  <si>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</si>
  <si>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</si>
  <si>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</si>
  <si>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</si>
  <si>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</si>
  <si>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</si>
  <si>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</si>
  <si>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</si>
  <si>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</si>
  <si>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</si>
  <si>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</si>
  <si>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</si>
  <si>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</si>
  <si>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</si>
  <si>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</si>
  <si>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</si>
  <si>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</si>
  <si>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</si>
  <si>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</si>
  <si>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</si>
  <si>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</si>
  <si>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</si>
  <si>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</si>
  <si>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</si>
  <si>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</si>
  <si>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</si>
  <si>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</si>
  <si>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</si>
  <si>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</si>
  <si>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</si>
  <si>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</si>
  <si>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</si>
  <si>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</si>
  <si>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</si>
  <si>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</si>
  <si>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</si>
  <si>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</si>
  <si>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</si>
  <si>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</si>
  <si>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</si>
  <si>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</si>
  <si>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</si>
  <si>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</si>
  <si>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</si>
  <si>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</si>
  <si>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</si>
  <si>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</si>
  <si>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</si>
  <si>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</si>
  <si>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</si>
  <si>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</si>
  <si>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</si>
  <si>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</si>
  <si>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</si>
  <si>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</si>
  <si>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</si>
  <si>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</si>
  <si>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</si>
  <si>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</si>
  <si>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</si>
  <si>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</si>
  <si>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</si>
  <si>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</si>
  <si>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</si>
  <si>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</si>
  <si>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</si>
  <si>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</si>
  <si>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</si>
  <si>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</si>
  <si>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</si>
  <si>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</si>
  <si>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</si>
  <si>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</si>
  <si>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</si>
  <si>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</si>
  <si>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</si>
  <si>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</si>
  <si>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</si>
  <si>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</si>
  <si>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</si>
  <si>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</si>
  <si>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</si>
  <si>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</si>
  <si>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</si>
  <si>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</si>
  <si>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</si>
  <si>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</si>
  <si>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</si>
  <si>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</si>
  <si>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</si>
  <si>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</si>
  <si>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</si>
  <si>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</si>
  <si>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</si>
  <si>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</si>
  <si>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</si>
  <si>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</si>
  <si>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</si>
  <si>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</si>
  <si>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</si>
  <si>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</si>
  <si>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</si>
  <si>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</si>
  <si>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</si>
  <si>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</si>
  <si>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</si>
  <si>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</si>
  <si>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</si>
  <si>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</si>
  <si>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</si>
  <si>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</si>
  <si>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</si>
  <si>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</si>
  <si>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</si>
  <si>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</si>
  <si>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</si>
  <si>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</si>
  <si>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</si>
  <si>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</si>
  <si>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</si>
  <si>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</si>
  <si>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</si>
  <si>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</si>
  <si>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</si>
  <si>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</si>
  <si>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</si>
  <si>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</si>
  <si>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</si>
  <si>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</si>
  <si>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</si>
  <si>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</si>
  <si>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</si>
  <si>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</si>
  <si>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</si>
  <si>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</si>
  <si>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</si>
  <si>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</si>
  <si>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</si>
  <si>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</si>
  <si>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</si>
  <si>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</si>
  <si>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</si>
  <si>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</si>
  <si>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</si>
  <si>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</si>
  <si>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</si>
  <si>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</si>
  <si>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</si>
  <si>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</si>
  <si>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</si>
  <si>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</si>
  <si>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</si>
  <si>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</si>
  <si>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</si>
  <si>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</si>
  <si>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</si>
  <si>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</si>
  <si>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</si>
  <si>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</si>
  <si>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</si>
  <si>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</si>
  <si>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</si>
  <si>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</si>
  <si>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</si>
  <si>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</si>
  <si>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</si>
  <si>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</si>
  <si>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</si>
  <si>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</si>
  <si>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</si>
  <si>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</si>
  <si>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</si>
  <si>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</si>
  <si>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</si>
  <si>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</si>
  <si>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</si>
  <si>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</si>
  <si>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</si>
  <si>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</si>
  <si>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</si>
  <si>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</si>
  <si>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</si>
  <si>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</si>
  <si>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</si>
  <si>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</si>
  <si>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</si>
  <si>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</si>
  <si>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</si>
  <si>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</si>
  <si>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</si>
  <si>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</si>
  <si>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</si>
  <si>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</si>
  <si>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</si>
  <si>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</si>
  <si>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</si>
  <si>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</si>
  <si>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</si>
  <si>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</si>
  <si>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</si>
  <si>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</si>
  <si>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</si>
  <si>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</si>
  <si>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</si>
  <si>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</si>
  <si>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</si>
  <si>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</si>
  <si>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</si>
  <si>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</si>
  <si>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</si>
  <si>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</si>
  <si>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</si>
  <si>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</si>
  <si>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</si>
  <si>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</si>
  <si>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</si>
  <si>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</si>
  <si>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</si>
  <si>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</si>
  <si>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</si>
  <si>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</si>
  <si>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</si>
  <si>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</si>
  <si>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</si>
  <si>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</si>
  <si>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</si>
  <si>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</si>
  <si>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</si>
  <si>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</si>
  <si>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</si>
  <si>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</si>
  <si>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</si>
  <si>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</si>
  <si>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</si>
  <si>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</si>
  <si>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</si>
  <si>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</si>
  <si>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Финансирование:  49,86 млн. руб. с НДС</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</si>
  <si>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</si>
  <si>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</si>
  <si>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</si>
  <si>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</si>
  <si>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</si>
  <si>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</si>
  <si>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</si>
  <si>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</si>
  <si>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</si>
  <si>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</si>
  <si>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</si>
  <si>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</si>
  <si>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</si>
  <si>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</si>
  <si>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</si>
  <si>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</si>
  <si>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</si>
  <si>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</si>
  <si>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</si>
  <si>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</si>
  <si>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</si>
  <si>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</si>
  <si>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</si>
  <si>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</si>
  <si>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</si>
  <si>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</si>
  <si>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</si>
  <si>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</si>
  <si>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</si>
  <si>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</si>
  <si>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</si>
  <si>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</si>
  <si>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</si>
  <si>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</si>
  <si>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</si>
  <si>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</si>
  <si>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</si>
  <si>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</si>
  <si>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</si>
  <si>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</si>
  <si>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</si>
  <si>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</si>
  <si>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</si>
  <si>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</si>
  <si>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</si>
  <si>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</si>
  <si>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</si>
  <si>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Тюм.область</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</si>
  <si>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</si>
  <si>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</si>
  <si>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</si>
  <si>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</si>
  <si>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</si>
  <si>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</si>
  <si>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</si>
  <si>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</si>
  <si>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</si>
  <si>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</si>
  <si>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</si>
  <si>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</si>
  <si>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</si>
  <si>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</si>
  <si>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</si>
  <si>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</si>
  <si>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Закупка проведена для нескольких объектов ИПР, договор заключен на сумму 77.464.062,98 руб. с НДС. Объем договора по тобъекту PK3500.07.01 составил 21.862.655,32 руб. с НДС.</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</si>
  <si>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</si>
  <si>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</si>
  <si>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</si>
  <si>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</si>
  <si>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</si>
  <si>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</si>
  <si>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</si>
  <si>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</si>
  <si>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</si>
  <si>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</si>
  <si>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</si>
  <si>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</si>
  <si>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</si>
  <si>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</si>
  <si>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</si>
  <si>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</si>
  <si>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</si>
  <si>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</si>
  <si>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</si>
  <si>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</si>
  <si>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</si>
  <si>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</si>
  <si>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</si>
  <si>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</si>
  <si>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49,86 млн. руб. с НДС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</si>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</sst>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168" fontId="39"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2" t="s">
        <v>597</v>
      </c>
      <c r="B5" s="252"/>
      <c r="C5" s="252"/>
      <c r="D5" s="179"/>
      <c r="E5" s="179"/>
      <c r="F5" s="179"/>
      <c r="G5" s="179"/>
    </row>
    <row r="6" spans="1:19" s="12" customFormat="1" ht="18.75" x14ac:dyDescent="0.3">
      <c r="A6" s="17"/>
      <c r="D6" s="16"/>
      <c r="E6" s="15"/>
    </row>
    <row r="7" spans="1:19" s="12" customFormat="1" ht="18.75" x14ac:dyDescent="0.2">
      <c r="A7" s="256" t="s">
        <v>9</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496</v>
      </c>
      <c r="B9" s="257"/>
      <c r="C9" s="257"/>
      <c r="D9" s="8"/>
      <c r="E9" s="8"/>
      <c r="F9" s="13"/>
      <c r="G9" s="13"/>
      <c r="H9" s="13"/>
      <c r="I9" s="13"/>
      <c r="J9" s="13"/>
      <c r="K9" s="13"/>
      <c r="L9" s="13"/>
      <c r="M9" s="13"/>
      <c r="N9" s="13"/>
      <c r="O9" s="13"/>
      <c r="P9" s="13"/>
      <c r="Q9" s="13"/>
      <c r="R9" s="13"/>
      <c r="S9" s="13"/>
    </row>
    <row r="10" spans="1:19" s="12" customFormat="1" ht="18.75" x14ac:dyDescent="0.2">
      <c r="A10" s="253" t="s">
        <v>8</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489</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7</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58" t="s">
        <v>584</v>
      </c>
      <c r="B15" s="258"/>
      <c r="C15" s="258"/>
      <c r="D15" s="8"/>
      <c r="E15" s="8"/>
      <c r="F15" s="8"/>
      <c r="G15" s="8"/>
      <c r="H15" s="8"/>
      <c r="I15" s="8"/>
      <c r="J15" s="8"/>
      <c r="K15" s="8"/>
      <c r="L15" s="8"/>
      <c r="M15" s="8"/>
      <c r="N15" s="8"/>
      <c r="O15" s="8"/>
      <c r="P15" s="8"/>
      <c r="Q15" s="8"/>
      <c r="R15" s="8"/>
      <c r="S15" s="8"/>
    </row>
    <row r="16" spans="1:19" s="3" customFormat="1" ht="15" customHeight="1" x14ac:dyDescent="0.2">
      <c r="A16" s="253" t="s">
        <v>6</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457</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49"/>
      <c r="B24" s="250"/>
      <c r="C24" s="25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9"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9" t="s">
        <v>541</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9" t="s">
        <v>497</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9"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9"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9"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9"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9"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9" t="s">
        <v>498</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9"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9"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9"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9"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9" t="s">
        <v>479</v>
      </c>
      <c r="D38" s="22"/>
      <c r="E38" s="22"/>
      <c r="F38" s="22"/>
      <c r="G38" s="22"/>
      <c r="H38" s="22"/>
      <c r="I38" s="22"/>
      <c r="J38" s="22"/>
      <c r="K38" s="22"/>
      <c r="L38" s="22"/>
      <c r="M38" s="22"/>
      <c r="N38" s="22"/>
      <c r="O38" s="22"/>
      <c r="P38" s="22"/>
      <c r="Q38" s="22"/>
      <c r="R38" s="22"/>
      <c r="S38" s="22"/>
    </row>
    <row r="39" spans="1:19" ht="23.25" customHeight="1" x14ac:dyDescent="0.25">
      <c r="A39" s="249"/>
      <c r="B39" s="250"/>
      <c r="C39" s="251"/>
      <c r="D39" s="22"/>
      <c r="E39" s="22"/>
      <c r="F39" s="22"/>
      <c r="G39" s="22"/>
      <c r="H39" s="22"/>
      <c r="I39" s="22"/>
      <c r="J39" s="22"/>
      <c r="K39" s="22"/>
      <c r="L39" s="22"/>
      <c r="M39" s="22"/>
      <c r="N39" s="22"/>
      <c r="O39" s="22"/>
      <c r="P39" s="22"/>
      <c r="Q39" s="22"/>
      <c r="R39" s="22"/>
      <c r="S39" s="22"/>
    </row>
    <row r="40" spans="1:19" ht="63" x14ac:dyDescent="0.25">
      <c r="A40" s="23" t="s">
        <v>418</v>
      </c>
      <c r="B40" s="38" t="s">
        <v>470</v>
      </c>
      <c r="C40" s="194" t="s">
        <v>583</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90"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90"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90"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90"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90"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90" t="s">
        <v>478</v>
      </c>
      <c r="D46" s="22"/>
      <c r="E46" s="22"/>
      <c r="F46" s="22"/>
      <c r="G46" s="22"/>
      <c r="H46" s="22"/>
      <c r="I46" s="22"/>
      <c r="J46" s="22"/>
      <c r="K46" s="22"/>
      <c r="L46" s="22"/>
      <c r="M46" s="22"/>
      <c r="N46" s="22"/>
      <c r="O46" s="22"/>
      <c r="P46" s="22"/>
      <c r="Q46" s="22"/>
      <c r="R46" s="22"/>
      <c r="S46" s="22"/>
    </row>
    <row r="47" spans="1:19" ht="18.75" customHeight="1" x14ac:dyDescent="0.25">
      <c r="A47" s="249"/>
      <c r="B47" s="250"/>
      <c r="C47" s="251"/>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188">
        <f>'6.2. Паспорт фин осв ввод'!AC24</f>
        <v>49.860473808171449</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188">
        <f>'6.2. Паспорт фин осв ввод'!AC30</f>
        <v>41.8218021734762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I_PK3500.07.01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431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100</v>
      </c>
      <c r="C19" s="261"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3" t="s">
        <v>425</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0" t="s">
        <v>329</v>
      </c>
      <c r="R20" s="41" t="s">
        <v>330</v>
      </c>
      <c r="S20" s="263"/>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I_PK3500.07.01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5" t="s">
        <v>436</v>
      </c>
      <c r="B19" s="255"/>
      <c r="C19" s="255"/>
      <c r="D19" s="255"/>
      <c r="E19" s="255"/>
      <c r="F19" s="255"/>
      <c r="G19" s="255"/>
      <c r="H19" s="255"/>
      <c r="I19" s="255"/>
      <c r="J19" s="255"/>
      <c r="K19" s="255"/>
      <c r="L19" s="255"/>
      <c r="M19" s="255"/>
      <c r="N19" s="255"/>
      <c r="O19" s="255"/>
      <c r="P19" s="255"/>
      <c r="Q19" s="255"/>
      <c r="R19" s="255"/>
      <c r="S19" s="255"/>
      <c r="T19" s="255"/>
    </row>
    <row r="20" spans="1:20"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5</v>
      </c>
      <c r="B21" s="268" t="s">
        <v>221</v>
      </c>
      <c r="C21" s="269"/>
      <c r="D21" s="272" t="s">
        <v>122</v>
      </c>
      <c r="E21" s="268" t="s">
        <v>465</v>
      </c>
      <c r="F21" s="269"/>
      <c r="G21" s="268" t="s">
        <v>240</v>
      </c>
      <c r="H21" s="269"/>
      <c r="I21" s="268" t="s">
        <v>121</v>
      </c>
      <c r="J21" s="269"/>
      <c r="K21" s="272" t="s">
        <v>120</v>
      </c>
      <c r="L21" s="268" t="s">
        <v>119</v>
      </c>
      <c r="M21" s="269"/>
      <c r="N21" s="268" t="s">
        <v>461</v>
      </c>
      <c r="O21" s="269"/>
      <c r="P21" s="272" t="s">
        <v>118</v>
      </c>
      <c r="Q21" s="278" t="s">
        <v>117</v>
      </c>
      <c r="R21" s="279"/>
      <c r="S21" s="278" t="s">
        <v>116</v>
      </c>
      <c r="T21" s="280"/>
    </row>
    <row r="22" spans="1:20" ht="204.75" customHeight="1" x14ac:dyDescent="0.25">
      <c r="A22" s="276"/>
      <c r="B22" s="270"/>
      <c r="C22" s="271"/>
      <c r="D22" s="274"/>
      <c r="E22" s="270"/>
      <c r="F22" s="271"/>
      <c r="G22" s="270"/>
      <c r="H22" s="271"/>
      <c r="I22" s="270"/>
      <c r="J22" s="271"/>
      <c r="K22" s="273"/>
      <c r="L22" s="270"/>
      <c r="M22" s="271"/>
      <c r="N22" s="270"/>
      <c r="O22" s="271"/>
      <c r="P22" s="273"/>
      <c r="Q22" s="93" t="s">
        <v>115</v>
      </c>
      <c r="R22" s="93" t="s">
        <v>435</v>
      </c>
      <c r="S22" s="93" t="s">
        <v>114</v>
      </c>
      <c r="T22" s="93" t="s">
        <v>113</v>
      </c>
    </row>
    <row r="23" spans="1:20" ht="51.75" customHeight="1" x14ac:dyDescent="0.25">
      <c r="A23" s="277"/>
      <c r="B23" s="177" t="s">
        <v>111</v>
      </c>
      <c r="C23" s="177" t="s">
        <v>112</v>
      </c>
      <c r="D23" s="273"/>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67" t="s">
        <v>471</v>
      </c>
      <c r="C37" s="267"/>
      <c r="D37" s="267"/>
      <c r="E37" s="267"/>
      <c r="F37" s="267"/>
      <c r="G37" s="267"/>
      <c r="H37" s="267"/>
      <c r="I37" s="267"/>
      <c r="J37" s="267"/>
      <c r="K37" s="267"/>
      <c r="L37" s="267"/>
      <c r="M37" s="267"/>
      <c r="N37" s="267"/>
      <c r="O37" s="267"/>
      <c r="P37" s="267"/>
      <c r="Q37" s="267"/>
      <c r="R37" s="26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I_PK3500.07.01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438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7" customFormat="1" ht="21" customHeight="1" x14ac:dyDescent="0.25"/>
    <row r="21" spans="1:27" ht="15.75" customHeight="1" x14ac:dyDescent="0.25">
      <c r="A21" s="282" t="s">
        <v>5</v>
      </c>
      <c r="B21" s="285" t="s">
        <v>445</v>
      </c>
      <c r="C21" s="286"/>
      <c r="D21" s="285" t="s">
        <v>447</v>
      </c>
      <c r="E21" s="286"/>
      <c r="F21" s="278" t="s">
        <v>94</v>
      </c>
      <c r="G21" s="280"/>
      <c r="H21" s="280"/>
      <c r="I21" s="279"/>
      <c r="J21" s="282" t="s">
        <v>448</v>
      </c>
      <c r="K21" s="285" t="s">
        <v>449</v>
      </c>
      <c r="L21" s="286"/>
      <c r="M21" s="285" t="s">
        <v>450</v>
      </c>
      <c r="N21" s="286"/>
      <c r="O21" s="285" t="s">
        <v>437</v>
      </c>
      <c r="P21" s="286"/>
      <c r="Q21" s="285" t="s">
        <v>127</v>
      </c>
      <c r="R21" s="286"/>
      <c r="S21" s="282" t="s">
        <v>126</v>
      </c>
      <c r="T21" s="282" t="s">
        <v>451</v>
      </c>
      <c r="U21" s="282" t="s">
        <v>446</v>
      </c>
      <c r="V21" s="285" t="s">
        <v>125</v>
      </c>
      <c r="W21" s="286"/>
      <c r="X21" s="278" t="s">
        <v>117</v>
      </c>
      <c r="Y21" s="280"/>
      <c r="Z21" s="278" t="s">
        <v>116</v>
      </c>
      <c r="AA21" s="280"/>
    </row>
    <row r="22" spans="1:27" ht="216" customHeight="1" x14ac:dyDescent="0.25">
      <c r="A22" s="283"/>
      <c r="B22" s="287"/>
      <c r="C22" s="288"/>
      <c r="D22" s="287"/>
      <c r="E22" s="288"/>
      <c r="F22" s="278" t="s">
        <v>124</v>
      </c>
      <c r="G22" s="279"/>
      <c r="H22" s="278" t="s">
        <v>123</v>
      </c>
      <c r="I22" s="279"/>
      <c r="J22" s="284"/>
      <c r="K22" s="287"/>
      <c r="L22" s="288"/>
      <c r="M22" s="287"/>
      <c r="N22" s="288"/>
      <c r="O22" s="287"/>
      <c r="P22" s="288"/>
      <c r="Q22" s="287"/>
      <c r="R22" s="288"/>
      <c r="S22" s="284"/>
      <c r="T22" s="284"/>
      <c r="U22" s="284"/>
      <c r="V22" s="287"/>
      <c r="W22" s="288"/>
      <c r="X22" s="93" t="s">
        <v>115</v>
      </c>
      <c r="Y22" s="93" t="s">
        <v>435</v>
      </c>
      <c r="Z22" s="93" t="s">
        <v>114</v>
      </c>
      <c r="AA22" s="93" t="s">
        <v>113</v>
      </c>
    </row>
    <row r="23" spans="1:27" ht="60" customHeight="1" x14ac:dyDescent="0.25">
      <c r="A23" s="284"/>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I_PK3500.07.01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430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1" t="s">
        <v>483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1" t="s">
        <v>485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463</v>
      </c>
      <c r="C24" s="35" t="s">
        <v>493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495</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1"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0">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0">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20"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2"/>
      <c r="AB6" s="17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2"/>
      <c r="AB7" s="17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3"/>
      <c r="AB8" s="173"/>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4"/>
      <c r="AB9" s="17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2"/>
      <c r="AB10" s="172"/>
    </row>
    <row r="11" spans="1:28" ht="15.75" x14ac:dyDescent="0.25">
      <c r="A11" s="260" t="str">
        <f>'1. паспорт местоположение'!A12:C12</f>
        <v>I_PK3500.07.01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3"/>
      <c r="AB11" s="173"/>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4"/>
      <c r="AB12" s="17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3"/>
      <c r="AB14" s="173"/>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4"/>
      <c r="AB15" s="17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4"/>
      <c r="AB20" s="18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4"/>
      <c r="AB21" s="184"/>
    </row>
    <row r="22" spans="1:28" x14ac:dyDescent="0.25">
      <c r="A22" s="290" t="s">
        <v>462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5"/>
      <c r="AB22" s="185"/>
    </row>
    <row r="23" spans="1:28" ht="32.25" customHeight="1" x14ac:dyDescent="0.25">
      <c r="A23" s="292" t="s">
        <v>326</v>
      </c>
      <c r="B23" s="293"/>
      <c r="C23" s="293"/>
      <c r="D23" s="293"/>
      <c r="E23" s="293"/>
      <c r="F23" s="293"/>
      <c r="G23" s="293"/>
      <c r="H23" s="293"/>
      <c r="I23" s="293"/>
      <c r="J23" s="293"/>
      <c r="K23" s="293"/>
      <c r="L23" s="294"/>
      <c r="M23" s="291" t="s">
        <v>327</v>
      </c>
      <c r="N23" s="291"/>
      <c r="O23" s="291"/>
      <c r="P23" s="291"/>
      <c r="Q23" s="291"/>
      <c r="R23" s="291"/>
      <c r="S23" s="291"/>
      <c r="T23" s="291"/>
      <c r="U23" s="291"/>
      <c r="V23" s="291"/>
      <c r="W23" s="291"/>
      <c r="X23" s="291"/>
      <c r="Y23" s="291"/>
      <c r="Z23" s="291"/>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I_PK3500.07.01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439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6" t="s">
        <v>86</v>
      </c>
      <c r="F19" s="297"/>
      <c r="G19" s="297"/>
      <c r="H19" s="297"/>
      <c r="I19" s="298"/>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I_PK3500.07.01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09"/>
      <c r="AN24" s="109"/>
      <c r="AO24" s="137"/>
      <c r="AP24" s="137"/>
      <c r="AQ24" s="137"/>
      <c r="AR24" s="137"/>
      <c r="AS24" s="115"/>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0"/>
      <c r="AN25" s="366" t="s">
        <v>313</v>
      </c>
      <c r="AO25" s="366"/>
      <c r="AP25" s="366"/>
      <c r="AQ25" s="364"/>
      <c r="AR25" s="364"/>
      <c r="AS25" s="115"/>
    </row>
    <row r="26" spans="1:45" ht="17.25" customHeight="1" x14ac:dyDescent="0.25">
      <c r="A26" s="311" t="s">
        <v>312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0"/>
      <c r="AN26" s="355" t="s">
        <v>311</v>
      </c>
      <c r="AO26" s="356"/>
      <c r="AP26" s="357"/>
      <c r="AQ26" s="347" t="s">
        <v>480</v>
      </c>
      <c r="AR26" s="348"/>
      <c r="AS26" s="115"/>
    </row>
    <row r="27" spans="1:45" ht="17.25" customHeight="1" x14ac:dyDescent="0.25">
      <c r="A27" s="311" t="s">
        <v>310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0"/>
      <c r="AN27" s="355" t="s">
        <v>309</v>
      </c>
      <c r="AO27" s="356"/>
      <c r="AP27" s="357"/>
      <c r="AQ27" s="347" t="s">
        <v>480</v>
      </c>
      <c r="AR27" s="348"/>
      <c r="AS27" s="115"/>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0"/>
      <c r="AN28" s="361" t="s">
        <v>307</v>
      </c>
      <c r="AO28" s="362"/>
      <c r="AP28" s="363"/>
      <c r="AQ28" s="347" t="s">
        <v>480</v>
      </c>
      <c r="AR28" s="348"/>
      <c r="AS28" s="115"/>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0"/>
      <c r="AN29" s="352"/>
      <c r="AO29" s="353"/>
      <c r="AP29" s="353"/>
      <c r="AQ29" s="347"/>
      <c r="AR29" s="354"/>
      <c r="AS29" s="115"/>
    </row>
    <row r="30" spans="1:45" ht="17.25" customHeight="1" x14ac:dyDescent="0.25">
      <c r="A30" s="311" t="s">
        <v>305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0"/>
      <c r="AS30" s="115"/>
    </row>
    <row r="31" spans="1:45" ht="17.25" customHeight="1" x14ac:dyDescent="0.25">
      <c r="A31" s="311" t="s">
        <v>304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0"/>
      <c r="AN31" s="110"/>
      <c r="AO31" s="136"/>
      <c r="AP31" s="136"/>
      <c r="AQ31" s="136"/>
      <c r="AR31" s="136"/>
      <c r="AS31" s="115"/>
    </row>
    <row r="32" spans="1:45" ht="17.25" customHeight="1" x14ac:dyDescent="0.25">
      <c r="A32" s="311" t="s">
        <v>279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0"/>
      <c r="AN32" s="110"/>
      <c r="AO32" s="110"/>
      <c r="AP32" s="110"/>
      <c r="AQ32" s="110"/>
      <c r="AR32" s="110"/>
      <c r="AS32" s="115"/>
    </row>
    <row r="33" spans="1:45" ht="17.25" customHeight="1" x14ac:dyDescent="0.25">
      <c r="A33" s="311" t="s">
        <v>303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0"/>
      <c r="AN33" s="110"/>
      <c r="AO33" s="110"/>
      <c r="AP33" s="110"/>
      <c r="AQ33" s="110"/>
      <c r="AR33" s="110"/>
      <c r="AS33" s="115"/>
    </row>
    <row r="34" spans="1:45" ht="17.25" customHeight="1" x14ac:dyDescent="0.25">
      <c r="A34" s="311" t="s">
        <v>302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0"/>
      <c r="AN34" s="110"/>
      <c r="AO34" s="110"/>
      <c r="AP34" s="110"/>
      <c r="AQ34" s="110"/>
      <c r="AR34" s="110"/>
      <c r="AS34" s="11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0"/>
      <c r="AN35" s="110"/>
      <c r="AO35" s="110"/>
      <c r="AP35" s="110"/>
      <c r="AQ35" s="110"/>
      <c r="AR35" s="110"/>
      <c r="AS35" s="115"/>
    </row>
    <row r="36" spans="1:45" ht="17.25" customHeight="1" thickBot="1" x14ac:dyDescent="0.3">
      <c r="A36" s="329" t="s">
        <v>267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0"/>
      <c r="AN36" s="110"/>
      <c r="AO36" s="110"/>
      <c r="AP36" s="110"/>
      <c r="AQ36" s="110"/>
      <c r="AR36" s="110"/>
      <c r="AS36" s="11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0"/>
      <c r="AN37" s="110"/>
      <c r="AO37" s="110"/>
      <c r="AP37" s="110"/>
      <c r="AQ37" s="110"/>
      <c r="AR37" s="110"/>
      <c r="AS37" s="115"/>
    </row>
    <row r="38" spans="1:45" ht="17.25" customHeight="1" x14ac:dyDescent="0.25">
      <c r="A38" s="311" t="s">
        <v>301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0"/>
      <c r="AN38" s="110"/>
      <c r="AO38" s="110"/>
      <c r="AP38" s="110"/>
      <c r="AQ38" s="110"/>
      <c r="AR38" s="110"/>
      <c r="AS38" s="115"/>
    </row>
    <row r="39" spans="1:45" ht="17.25" customHeight="1" thickBot="1" x14ac:dyDescent="0.3">
      <c r="A39" s="329" t="s">
        <v>300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0"/>
      <c r="AN39" s="110"/>
      <c r="AO39" s="110"/>
      <c r="AP39" s="110"/>
      <c r="AQ39" s="110"/>
      <c r="AR39" s="110"/>
      <c r="AS39" s="115"/>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0"/>
      <c r="AN40" s="110"/>
      <c r="AO40" s="110"/>
      <c r="AP40" s="110"/>
      <c r="AQ40" s="110"/>
      <c r="AR40" s="110"/>
      <c r="AS40" s="115"/>
    </row>
    <row r="41" spans="1:45" ht="17.25" customHeight="1" x14ac:dyDescent="0.25">
      <c r="A41" s="311" t="s">
        <v>298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0"/>
      <c r="AN41" s="110"/>
      <c r="AO41" s="110"/>
      <c r="AP41" s="110"/>
      <c r="AQ41" s="110"/>
      <c r="AR41" s="110"/>
      <c r="AS41" s="115"/>
    </row>
    <row r="42" spans="1:45" ht="17.25" customHeight="1" x14ac:dyDescent="0.25">
      <c r="A42" s="311" t="s">
        <v>297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0"/>
      <c r="AN42" s="110"/>
      <c r="AO42" s="110"/>
      <c r="AP42" s="110"/>
      <c r="AQ42" s="110"/>
      <c r="AR42" s="110"/>
      <c r="AS42" s="115"/>
    </row>
    <row r="43" spans="1:45" ht="17.25" customHeight="1" x14ac:dyDescent="0.25">
      <c r="A43" s="311" t="s">
        <v>296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0"/>
      <c r="AN43" s="110"/>
      <c r="AO43" s="110"/>
      <c r="AP43" s="110"/>
      <c r="AQ43" s="110"/>
      <c r="AR43" s="110"/>
      <c r="AS43" s="115"/>
    </row>
    <row r="44" spans="1:45" ht="17.25" customHeight="1" x14ac:dyDescent="0.25">
      <c r="A44" s="311" t="s">
        <v>295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0"/>
      <c r="AN44" s="110"/>
      <c r="AO44" s="110"/>
      <c r="AP44" s="110"/>
      <c r="AQ44" s="110"/>
      <c r="AR44" s="110"/>
      <c r="AS44" s="115"/>
    </row>
    <row r="45" spans="1:45" ht="17.25" customHeight="1" x14ac:dyDescent="0.25">
      <c r="A45" s="311" t="s">
        <v>294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0"/>
      <c r="AN45" s="110"/>
      <c r="AO45" s="110"/>
      <c r="AP45" s="110"/>
      <c r="AQ45" s="110"/>
      <c r="AR45" s="110"/>
      <c r="AS45" s="115"/>
    </row>
    <row r="46" spans="1:45" ht="17.25" customHeight="1" thickBot="1" x14ac:dyDescent="0.3">
      <c r="A46" s="338" t="s">
        <v>293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0"/>
      <c r="AN46" s="110"/>
      <c r="AO46" s="110"/>
      <c r="AP46" s="110"/>
      <c r="AQ46" s="110"/>
      <c r="AR46" s="110"/>
      <c r="AS46" s="115"/>
    </row>
    <row r="47" spans="1:45" ht="24" customHeight="1" x14ac:dyDescent="0.25">
      <c r="A47" s="341" t="s">
        <v>292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273</v>
      </c>
      <c r="AN47" s="328"/>
      <c r="AO47" s="123" t="s">
        <v>272</v>
      </c>
      <c r="AP47" s="123" t="s">
        <v>271</v>
      </c>
      <c r="AQ47" s="115"/>
    </row>
    <row r="48" spans="1:45" ht="12" customHeight="1" x14ac:dyDescent="0.25">
      <c r="A48" s="311" t="s">
        <v>291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7"/>
      <c r="AP48" s="127"/>
      <c r="AQ48" s="115"/>
    </row>
    <row r="49" spans="1:43" ht="12" customHeight="1" x14ac:dyDescent="0.25">
      <c r="A49" s="311" t="s">
        <v>290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7"/>
      <c r="AP49" s="127"/>
      <c r="AQ49" s="115"/>
    </row>
    <row r="50" spans="1:43" ht="12" customHeight="1" thickBot="1" x14ac:dyDescent="0.3">
      <c r="A50" s="329" t="s">
        <v>289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273</v>
      </c>
      <c r="AN52" s="328"/>
      <c r="AO52" s="123" t="s">
        <v>272</v>
      </c>
      <c r="AP52" s="123" t="s">
        <v>271</v>
      </c>
      <c r="AQ52" s="115"/>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1"/>
      <c r="AP53" s="131"/>
      <c r="AQ53" s="115"/>
    </row>
    <row r="54" spans="1:43" ht="12" customHeight="1" x14ac:dyDescent="0.25">
      <c r="A54" s="311" t="s">
        <v>286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7"/>
      <c r="AP54" s="127"/>
      <c r="AQ54" s="115"/>
    </row>
    <row r="55" spans="1:43" ht="12" customHeight="1" x14ac:dyDescent="0.25">
      <c r="A55" s="311" t="s">
        <v>285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7"/>
      <c r="AP55" s="127"/>
      <c r="AQ55" s="115"/>
    </row>
    <row r="56" spans="1:43" ht="12" customHeight="1" thickBot="1" x14ac:dyDescent="0.3">
      <c r="A56" s="329" t="s">
        <v>284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273</v>
      </c>
      <c r="AN58" s="328"/>
      <c r="AO58" s="123" t="s">
        <v>272</v>
      </c>
      <c r="AP58" s="123" t="s">
        <v>271</v>
      </c>
      <c r="AQ58" s="115"/>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9"/>
      <c r="AP59" s="129"/>
      <c r="AQ59" s="121"/>
    </row>
    <row r="60" spans="1:43" ht="12" customHeight="1" x14ac:dyDescent="0.25">
      <c r="A60" s="311" t="s">
        <v>281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7"/>
      <c r="AP60" s="127"/>
      <c r="AQ60" s="115"/>
    </row>
    <row r="61" spans="1:43" ht="12" customHeight="1" x14ac:dyDescent="0.25">
      <c r="A61" s="311" t="s">
        <v>280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7"/>
      <c r="AP61" s="127"/>
      <c r="AQ61" s="115"/>
    </row>
    <row r="62" spans="1:43" ht="12" customHeight="1" x14ac:dyDescent="0.25">
      <c r="A62" s="311" t="s">
        <v>279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7"/>
      <c r="AP62" s="127"/>
      <c r="AQ62" s="11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7"/>
      <c r="AP63" s="127"/>
      <c r="AQ63" s="11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7"/>
      <c r="AP64" s="127"/>
      <c r="AQ64" s="115"/>
    </row>
    <row r="65" spans="1:43" ht="12" customHeight="1" x14ac:dyDescent="0.25">
      <c r="A65" s="311" t="s">
        <v>278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7"/>
      <c r="AP65" s="127"/>
      <c r="AQ65" s="115"/>
    </row>
    <row r="66" spans="1:43" ht="27.75" customHeight="1" x14ac:dyDescent="0.25">
      <c r="A66" s="315" t="s">
        <v>277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8"/>
      <c r="AP66" s="128"/>
      <c r="AQ66" s="121"/>
    </row>
    <row r="67" spans="1:43" ht="11.25" customHeight="1" x14ac:dyDescent="0.25">
      <c r="A67" s="311" t="s">
        <v>269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7"/>
      <c r="AP67" s="127"/>
      <c r="AQ67" s="115"/>
    </row>
    <row r="68" spans="1:43" ht="25.5" customHeight="1" x14ac:dyDescent="0.25">
      <c r="A68" s="315" t="s">
        <v>270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8"/>
      <c r="AP68" s="128"/>
      <c r="AQ68" s="121"/>
    </row>
    <row r="69" spans="1:43" ht="12" customHeight="1" x14ac:dyDescent="0.25">
      <c r="A69" s="311" t="s">
        <v>268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7"/>
      <c r="AP69" s="127"/>
      <c r="AQ69" s="115"/>
    </row>
    <row r="70" spans="1:43" ht="12.75" customHeight="1" x14ac:dyDescent="0.25">
      <c r="A70" s="320" t="s">
        <v>276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8"/>
      <c r="AP70" s="128"/>
      <c r="AQ70" s="121"/>
    </row>
    <row r="71" spans="1:43" ht="12" customHeight="1" x14ac:dyDescent="0.25">
      <c r="A71" s="311" t="s">
        <v>267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7"/>
      <c r="AP71" s="127"/>
      <c r="AQ71" s="115"/>
    </row>
    <row r="72" spans="1:43" ht="12.75" customHeight="1" thickBot="1" x14ac:dyDescent="0.3">
      <c r="A72" s="322" t="s">
        <v>275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273</v>
      </c>
      <c r="AN74" s="328"/>
      <c r="AO74" s="123" t="s">
        <v>272</v>
      </c>
      <c r="AP74" s="123" t="s">
        <v>271</v>
      </c>
      <c r="AQ74" s="115"/>
    </row>
    <row r="75" spans="1:43" ht="25.5" customHeight="1" x14ac:dyDescent="0.25">
      <c r="A75" s="315" t="s">
        <v>270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9"/>
      <c r="AP75" s="119"/>
      <c r="AQ75" s="121"/>
    </row>
    <row r="76" spans="1:43" ht="12" customHeight="1" x14ac:dyDescent="0.25">
      <c r="A76" s="311" t="s">
        <v>269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2"/>
      <c r="AP76" s="122"/>
      <c r="AQ76" s="115"/>
    </row>
    <row r="77" spans="1:43" ht="12" customHeight="1" x14ac:dyDescent="0.25">
      <c r="A77" s="311" t="s">
        <v>268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2"/>
      <c r="AP77" s="122"/>
      <c r="AQ77" s="115"/>
    </row>
    <row r="78" spans="1:43" ht="12" customHeight="1" x14ac:dyDescent="0.25">
      <c r="A78" s="311" t="s">
        <v>267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2"/>
      <c r="AP78" s="122"/>
      <c r="AQ78" s="115"/>
    </row>
    <row r="79" spans="1:43" ht="12" customHeight="1" x14ac:dyDescent="0.25">
      <c r="A79" s="311" t="s">
        <v>266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2"/>
      <c r="AP79" s="122"/>
      <c r="AQ79" s="115"/>
    </row>
    <row r="80" spans="1:43" ht="12" customHeight="1" x14ac:dyDescent="0.25">
      <c r="A80" s="311" t="s">
        <v>265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2"/>
      <c r="AP80" s="122"/>
      <c r="AQ80" s="115"/>
    </row>
    <row r="81" spans="1:45" ht="12.75" customHeight="1" x14ac:dyDescent="0.25">
      <c r="A81" s="311" t="s">
        <v>264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2"/>
      <c r="AP81" s="122"/>
      <c r="AQ81" s="115"/>
    </row>
    <row r="82" spans="1:45" ht="12.75" customHeight="1" x14ac:dyDescent="0.25">
      <c r="A82" s="311" t="s">
        <v>263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2"/>
      <c r="AP82" s="122"/>
      <c r="AQ82" s="115"/>
    </row>
    <row r="83" spans="1:45" ht="12" customHeight="1" x14ac:dyDescent="0.25">
      <c r="A83" s="320" t="s">
        <v>262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9"/>
      <c r="AP83" s="119"/>
      <c r="AQ83" s="121"/>
    </row>
    <row r="84" spans="1:45" ht="12" customHeight="1" x14ac:dyDescent="0.25">
      <c r="A84" s="320" t="s">
        <v>261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9"/>
      <c r="AP84" s="119"/>
      <c r="AQ84" s="121"/>
    </row>
    <row r="85" spans="1:45" ht="12" customHeight="1" x14ac:dyDescent="0.25">
      <c r="A85" s="311" t="s">
        <v>260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2"/>
      <c r="AP85" s="122"/>
      <c r="AQ85" s="109"/>
    </row>
    <row r="86" spans="1:45" ht="27.75" customHeight="1" x14ac:dyDescent="0.25">
      <c r="A86" s="315" t="s">
        <v>259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9"/>
      <c r="AP86" s="119"/>
      <c r="AQ86" s="121"/>
    </row>
    <row r="87" spans="1:45" x14ac:dyDescent="0.25">
      <c r="A87" s="315" t="s">
        <v>258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9"/>
      <c r="AP87" s="119"/>
      <c r="AQ87" s="121"/>
    </row>
    <row r="88" spans="1:45" ht="14.25" customHeight="1" x14ac:dyDescent="0.25">
      <c r="A88" s="304" t="s">
        <v>257</v>
      </c>
      <c r="B88" s="305"/>
      <c r="C88" s="305"/>
      <c r="D88" s="30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7"/>
      <c r="AL88" s="308"/>
      <c r="AM88" s="309"/>
      <c r="AN88" s="310"/>
      <c r="AO88" s="119"/>
      <c r="AP88" s="119"/>
      <c r="AQ88" s="121"/>
    </row>
    <row r="89" spans="1:45" x14ac:dyDescent="0.25">
      <c r="A89" s="304" t="s">
        <v>256</v>
      </c>
      <c r="B89" s="305"/>
      <c r="C89" s="305"/>
      <c r="D89" s="30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7"/>
      <c r="AL89" s="308"/>
      <c r="AM89" s="309"/>
      <c r="AN89" s="310"/>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0"/>
      <c r="AL90" s="301"/>
      <c r="AM90" s="302"/>
      <c r="AN90" s="30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I_PK3500.07.01</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81"/>
    </row>
    <row r="18" spans="1:12" x14ac:dyDescent="0.25">
      <c r="K18" s="80"/>
    </row>
    <row r="19" spans="1:12" ht="15.75" customHeight="1" x14ac:dyDescent="0.25">
      <c r="A19" s="377" t="s">
        <v>441</v>
      </c>
      <c r="B19" s="377"/>
      <c r="C19" s="377"/>
      <c r="D19" s="377"/>
      <c r="E19" s="377"/>
      <c r="F19" s="377"/>
      <c r="G19" s="377"/>
      <c r="H19" s="377"/>
      <c r="I19" s="377"/>
      <c r="J19" s="377"/>
      <c r="K19" s="377"/>
      <c r="L19" s="377"/>
    </row>
    <row r="20" spans="1:12" x14ac:dyDescent="0.25">
      <c r="A20" s="65"/>
      <c r="B20" s="65"/>
      <c r="C20" s="79"/>
      <c r="D20" s="79"/>
      <c r="E20" s="79"/>
      <c r="F20" s="79"/>
      <c r="G20" s="79"/>
      <c r="H20" s="79"/>
      <c r="I20" s="79"/>
      <c r="J20" s="79"/>
      <c r="K20" s="79"/>
      <c r="L20" s="79"/>
    </row>
    <row r="21" spans="1:12" ht="28.5" customHeight="1" x14ac:dyDescent="0.25">
      <c r="A21" s="367" t="s">
        <v>220</v>
      </c>
      <c r="B21" s="367" t="s">
        <v>219</v>
      </c>
      <c r="C21" s="373" t="s">
        <v>375</v>
      </c>
      <c r="D21" s="373"/>
      <c r="E21" s="373"/>
      <c r="F21" s="373"/>
      <c r="G21" s="373"/>
      <c r="H21" s="373"/>
      <c r="I21" s="368" t="s">
        <v>218</v>
      </c>
      <c r="J21" s="370" t="s">
        <v>377</v>
      </c>
      <c r="K21" s="367" t="s">
        <v>217</v>
      </c>
      <c r="L21" s="369" t="s">
        <v>376</v>
      </c>
    </row>
    <row r="22" spans="1:12" ht="58.5" customHeight="1" x14ac:dyDescent="0.25">
      <c r="A22" s="367"/>
      <c r="B22" s="367"/>
      <c r="C22" s="374" t="s">
        <v>2</v>
      </c>
      <c r="D22" s="374"/>
      <c r="E22" s="165"/>
      <c r="F22" s="166"/>
      <c r="G22" s="375" t="s">
        <v>1</v>
      </c>
      <c r="H22" s="376"/>
      <c r="I22" s="368"/>
      <c r="J22" s="371"/>
      <c r="K22" s="367"/>
      <c r="L22" s="369"/>
    </row>
    <row r="23" spans="1:12" ht="47.25" x14ac:dyDescent="0.25">
      <c r="A23" s="367"/>
      <c r="B23" s="367"/>
      <c r="C23" s="78" t="s">
        <v>216</v>
      </c>
      <c r="D23" s="78" t="s">
        <v>215</v>
      </c>
      <c r="E23" s="78" t="s">
        <v>216</v>
      </c>
      <c r="F23" s="78" t="s">
        <v>215</v>
      </c>
      <c r="G23" s="78" t="s">
        <v>216</v>
      </c>
      <c r="H23" s="78" t="s">
        <v>215</v>
      </c>
      <c r="I23" s="368"/>
      <c r="J23" s="372"/>
      <c r="K23" s="367"/>
      <c r="L23" s="369"/>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587</v>
      </c>
      <c r="B38" s="74" t="s">
        <v>205</v>
      </c>
      <c r="C38" s="76" t="s">
        <v>479</v>
      </c>
      <c r="D38" s="76"/>
      <c r="E38" s="76"/>
      <c r="F38" s="76"/>
      <c r="G38" s="76"/>
      <c r="H38" s="76"/>
      <c r="I38" s="76"/>
      <c r="J38" s="76"/>
      <c r="K38" s="71"/>
      <c r="L38" s="71"/>
    </row>
    <row r="39" spans="1:12" ht="63"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2">
        <v>43189</v>
      </c>
      <c r="D40" s="192">
        <v>44925</v>
      </c>
      <c r="E40" s="71"/>
      <c r="F40" s="71"/>
      <c r="G40" s="192">
        <v>43189</v>
      </c>
      <c r="H40" s="192">
        <v>44925</v>
      </c>
      <c r="I40" s="212">
        <v>0.5</v>
      </c>
      <c r="J40" s="212">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588</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3">
        <v>43189</v>
      </c>
      <c r="D53" s="193">
        <v>44925</v>
      </c>
      <c r="E53" s="71"/>
      <c r="F53" s="71"/>
      <c r="G53" s="193">
        <v>43189</v>
      </c>
      <c r="H53" s="193">
        <v>44925</v>
      </c>
      <c r="I53" s="212">
        <v>0.5</v>
      </c>
      <c r="J53" s="212">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4" sqref="A4:AG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ht="18.75" x14ac:dyDescent="0.3">
      <c r="A5" s="64"/>
      <c r="B5" s="64"/>
      <c r="C5" s="64"/>
      <c r="D5" s="64"/>
      <c r="E5" s="64"/>
      <c r="F5" s="64"/>
      <c r="L5" s="64"/>
      <c r="M5" s="64"/>
      <c r="AG5" s="15"/>
    </row>
    <row r="6" spans="1:33"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row>
    <row r="9" spans="1:33"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60" t="str">
        <f>'1. паспорт местоположение'!A12:C12</f>
        <v>I_PK3500.07.01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5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384" t="s">
        <v>442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200" customFormat="1" ht="33" customHeight="1" x14ac:dyDescent="0.25">
      <c r="A20" s="380" t="s">
        <v>186</v>
      </c>
      <c r="B20" s="380" t="s">
        <v>185</v>
      </c>
      <c r="C20" s="378" t="s">
        <v>184</v>
      </c>
      <c r="D20" s="378"/>
      <c r="E20" s="383" t="s">
        <v>183</v>
      </c>
      <c r="F20" s="383"/>
      <c r="G20" s="380" t="s">
        <v>589</v>
      </c>
      <c r="H20" s="385" t="s">
        <v>590</v>
      </c>
      <c r="I20" s="386"/>
      <c r="J20" s="386"/>
      <c r="K20" s="386"/>
      <c r="L20" s="385" t="s">
        <v>591</v>
      </c>
      <c r="M20" s="386"/>
      <c r="N20" s="386"/>
      <c r="O20" s="386"/>
      <c r="P20" s="385" t="s">
        <v>592</v>
      </c>
      <c r="Q20" s="386"/>
      <c r="R20" s="386"/>
      <c r="S20" s="386"/>
      <c r="T20" s="385" t="s">
        <v>593</v>
      </c>
      <c r="U20" s="386"/>
      <c r="V20" s="386"/>
      <c r="W20" s="386"/>
      <c r="X20" s="385" t="s">
        <v>594</v>
      </c>
      <c r="Y20" s="386"/>
      <c r="Z20" s="386"/>
      <c r="AA20" s="386"/>
      <c r="AB20" s="387" t="s">
        <v>182</v>
      </c>
      <c r="AC20" s="387"/>
    </row>
    <row r="21" spans="1:35" s="200" customFormat="1" ht="81.75" customHeight="1" x14ac:dyDescent="0.25">
      <c r="A21" s="381"/>
      <c r="B21" s="381"/>
      <c r="C21" s="378"/>
      <c r="D21" s="378"/>
      <c r="E21" s="383"/>
      <c r="F21" s="383"/>
      <c r="G21" s="381"/>
      <c r="H21" s="378" t="s">
        <v>2</v>
      </c>
      <c r="I21" s="378"/>
      <c r="J21" s="378" t="s">
        <v>180</v>
      </c>
      <c r="K21" s="378"/>
      <c r="L21" s="378" t="s">
        <v>2</v>
      </c>
      <c r="M21" s="378"/>
      <c r="N21" s="378" t="s">
        <v>180</v>
      </c>
      <c r="O21" s="378"/>
      <c r="P21" s="378" t="s">
        <v>2</v>
      </c>
      <c r="Q21" s="378"/>
      <c r="R21" s="378" t="s">
        <v>180</v>
      </c>
      <c r="S21" s="378"/>
      <c r="T21" s="378" t="s">
        <v>2</v>
      </c>
      <c r="U21" s="378"/>
      <c r="V21" s="388" t="s">
        <v>180</v>
      </c>
      <c r="W21" s="389"/>
      <c r="X21" s="378" t="s">
        <v>2</v>
      </c>
      <c r="Y21" s="378"/>
      <c r="Z21" s="378" t="s">
        <v>180</v>
      </c>
      <c r="AA21" s="378"/>
      <c r="AB21" s="387"/>
      <c r="AC21" s="387"/>
    </row>
    <row r="22" spans="1:35" s="200" customFormat="1" ht="89.25" customHeight="1" x14ac:dyDescent="0.3">
      <c r="A22" s="382"/>
      <c r="B22" s="382"/>
      <c r="C22" s="214" t="s">
        <v>2</v>
      </c>
      <c r="D22" s="214" t="s">
        <v>180</v>
      </c>
      <c r="E22" s="201" t="s">
        <v>595</v>
      </c>
      <c r="F22" s="201" t="s">
        <v>596</v>
      </c>
      <c r="G22" s="382"/>
      <c r="H22" s="202" t="s">
        <v>423</v>
      </c>
      <c r="I22" s="202" t="s">
        <v>424</v>
      </c>
      <c r="J22" s="202" t="s">
        <v>423</v>
      </c>
      <c r="K22" s="202" t="s">
        <v>424</v>
      </c>
      <c r="L22" s="202" t="s">
        <v>423</v>
      </c>
      <c r="M22" s="202" t="s">
        <v>424</v>
      </c>
      <c r="N22" s="202" t="s">
        <v>423</v>
      </c>
      <c r="O22" s="202" t="s">
        <v>424</v>
      </c>
      <c r="P22" s="202" t="s">
        <v>423</v>
      </c>
      <c r="Q22" s="202" t="s">
        <v>424</v>
      </c>
      <c r="R22" s="202" t="s">
        <v>423</v>
      </c>
      <c r="S22" s="202" t="s">
        <v>424</v>
      </c>
      <c r="T22" s="202" t="s">
        <v>423</v>
      </c>
      <c r="U22" s="202" t="s">
        <v>424</v>
      </c>
      <c r="V22" s="202" t="s">
        <v>423</v>
      </c>
      <c r="W22" s="202" t="s">
        <v>424</v>
      </c>
      <c r="X22" s="202" t="s">
        <v>423</v>
      </c>
      <c r="Y22" s="202" t="s">
        <v>424</v>
      </c>
      <c r="Z22" s="202" t="s">
        <v>423</v>
      </c>
      <c r="AA22" s="202" t="s">
        <v>424</v>
      </c>
      <c r="AB22" s="234" t="s">
        <v>181</v>
      </c>
      <c r="AC22" s="234" t="s">
        <v>180</v>
      </c>
      <c r="AE22" s="203"/>
      <c r="AF22" s="203"/>
      <c r="AG22" s="203"/>
      <c r="AH22" s="203"/>
      <c r="AI22" s="204"/>
    </row>
    <row r="23" spans="1:35" s="200"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204"/>
      <c r="AF23" s="204"/>
      <c r="AG23" s="204"/>
      <c r="AH23" s="204"/>
      <c r="AI23" s="204"/>
    </row>
    <row r="24" spans="1:35" s="200" customFormat="1" ht="47.25" customHeight="1" x14ac:dyDescent="0.25">
      <c r="A24" s="205">
        <v>1</v>
      </c>
      <c r="B24" s="206" t="s">
        <v>179</v>
      </c>
      <c r="C24" s="215">
        <v>49.860473808171449</v>
      </c>
      <c r="D24" s="215">
        <v>49.860473808171449</v>
      </c>
      <c r="E24" s="215"/>
      <c r="F24" s="215"/>
      <c r="G24" s="215">
        <v>15.06</v>
      </c>
      <c r="H24" s="215">
        <v>0</v>
      </c>
      <c r="I24" s="215"/>
      <c r="J24" s="215">
        <v>0</v>
      </c>
      <c r="K24" s="215"/>
      <c r="L24" s="215">
        <v>0</v>
      </c>
      <c r="M24" s="215"/>
      <c r="N24" s="215">
        <v>0</v>
      </c>
      <c r="O24" s="215"/>
      <c r="P24" s="215">
        <v>0</v>
      </c>
      <c r="Q24" s="215"/>
      <c r="R24" s="215">
        <v>0</v>
      </c>
      <c r="S24" s="215"/>
      <c r="T24" s="215">
        <v>0</v>
      </c>
      <c r="U24" s="215"/>
      <c r="V24" s="215">
        <v>0</v>
      </c>
      <c r="W24" s="215"/>
      <c r="X24" s="215">
        <v>0</v>
      </c>
      <c r="Y24" s="215"/>
      <c r="Z24" s="215">
        <v>0</v>
      </c>
      <c r="AA24" s="215"/>
      <c r="AB24" s="215">
        <v>49.860473808171449</v>
      </c>
      <c r="AC24" s="215">
        <v>49.860473808171449</v>
      </c>
    </row>
    <row r="25" spans="1:35" s="200" customFormat="1" ht="24" customHeight="1" x14ac:dyDescent="0.25">
      <c r="A25" s="207" t="s">
        <v>178</v>
      </c>
      <c r="B25" s="208"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5" s="200" customFormat="1" x14ac:dyDescent="0.25">
      <c r="A26" s="207" t="s">
        <v>176</v>
      </c>
      <c r="B26" s="208"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5" s="200" customFormat="1" ht="31.5" x14ac:dyDescent="0.25">
      <c r="A27" s="207" t="s">
        <v>174</v>
      </c>
      <c r="B27" s="208" t="s">
        <v>381</v>
      </c>
      <c r="C27" s="215"/>
      <c r="D27" s="215"/>
      <c r="E27" s="215"/>
      <c r="F27" s="215"/>
      <c r="G27" s="215">
        <v>0</v>
      </c>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41.821748173476209</v>
      </c>
      <c r="AC27" s="215">
        <v>41.821748173476209</v>
      </c>
    </row>
    <row r="28" spans="1:35" s="200" customFormat="1" x14ac:dyDescent="0.25">
      <c r="A28" s="207" t="s">
        <v>173</v>
      </c>
      <c r="B28" s="208"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5" s="200" customFormat="1" x14ac:dyDescent="0.25">
      <c r="A29" s="207" t="s">
        <v>171</v>
      </c>
      <c r="B29" s="209" t="s">
        <v>170</v>
      </c>
      <c r="C29" s="215"/>
      <c r="D29" s="215"/>
      <c r="E29" s="215"/>
      <c r="F29" s="215"/>
      <c r="G29" s="215">
        <v>0</v>
      </c>
      <c r="H29" s="215">
        <v>0</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5">
        <v>8.0387256346952398</v>
      </c>
      <c r="AC29" s="215">
        <v>8.0387256346952398</v>
      </c>
    </row>
    <row r="30" spans="1:35" s="200" customFormat="1" ht="47.25" x14ac:dyDescent="0.25">
      <c r="A30" s="205" t="s">
        <v>63</v>
      </c>
      <c r="B30" s="206" t="s">
        <v>169</v>
      </c>
      <c r="C30" s="215">
        <v>41.821802173476208</v>
      </c>
      <c r="D30" s="215">
        <v>41.821802173476208</v>
      </c>
      <c r="E30" s="215"/>
      <c r="F30" s="215"/>
      <c r="G30" s="215">
        <v>12.54</v>
      </c>
      <c r="H30" s="215">
        <v>0</v>
      </c>
      <c r="I30" s="215"/>
      <c r="J30" s="215">
        <v>0</v>
      </c>
      <c r="K30" s="215"/>
      <c r="L30" s="215">
        <v>0</v>
      </c>
      <c r="M30" s="215"/>
      <c r="N30" s="215">
        <v>0</v>
      </c>
      <c r="O30" s="215"/>
      <c r="P30" s="215">
        <v>0</v>
      </c>
      <c r="Q30" s="215"/>
      <c r="R30" s="215">
        <v>0</v>
      </c>
      <c r="S30" s="215"/>
      <c r="T30" s="215">
        <v>0</v>
      </c>
      <c r="U30" s="215"/>
      <c r="V30" s="215">
        <v>0</v>
      </c>
      <c r="W30" s="215"/>
      <c r="X30" s="215">
        <v>0</v>
      </c>
      <c r="Y30" s="215"/>
      <c r="Z30" s="215">
        <v>0</v>
      </c>
      <c r="AA30" s="215"/>
      <c r="AB30" s="215">
        <v>41.8218021734762</v>
      </c>
      <c r="AC30" s="215">
        <v>41.8218021734762</v>
      </c>
    </row>
    <row r="31" spans="1:35" s="200" customFormat="1" x14ac:dyDescent="0.25">
      <c r="A31" s="205" t="s">
        <v>168</v>
      </c>
      <c r="B31" s="208" t="s">
        <v>167</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5" s="200" customFormat="1" ht="31.5" x14ac:dyDescent="0.25">
      <c r="A32" s="205" t="s">
        <v>166</v>
      </c>
      <c r="B32" s="208" t="s">
        <v>165</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0" customFormat="1" x14ac:dyDescent="0.25">
      <c r="A33" s="205" t="s">
        <v>164</v>
      </c>
      <c r="B33" s="208" t="s">
        <v>163</v>
      </c>
      <c r="C33" s="215">
        <v>41.821802173476208</v>
      </c>
      <c r="D33" s="215">
        <v>41.821802173476208</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0" customFormat="1" x14ac:dyDescent="0.25">
      <c r="A34" s="205" t="s">
        <v>162</v>
      </c>
      <c r="B34" s="208" t="s">
        <v>161</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0" customFormat="1" ht="31.5" x14ac:dyDescent="0.25">
      <c r="A35" s="205" t="s">
        <v>62</v>
      </c>
      <c r="B35" s="206"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s="200" customFormat="1" ht="31.5" x14ac:dyDescent="0.25">
      <c r="A36" s="207" t="s">
        <v>159</v>
      </c>
      <c r="B36" s="210" t="s">
        <v>499</v>
      </c>
      <c r="C36" s="215"/>
      <c r="D36" s="215"/>
      <c r="E36" s="215"/>
      <c r="F36" s="215"/>
      <c r="G36" s="215">
        <v>0</v>
      </c>
      <c r="H36" s="215">
        <v>0</v>
      </c>
      <c r="I36" s="215" t="s">
        <v>538</v>
      </c>
      <c r="J36" s="215">
        <v>0</v>
      </c>
      <c r="K36" s="215" t="s">
        <v>538</v>
      </c>
      <c r="L36" s="215">
        <v>0</v>
      </c>
      <c r="M36" s="215" t="s">
        <v>538</v>
      </c>
      <c r="N36" s="215">
        <v>0</v>
      </c>
      <c r="O36" s="215" t="s">
        <v>538</v>
      </c>
      <c r="P36" s="215">
        <v>0</v>
      </c>
      <c r="Q36" s="215" t="s">
        <v>538</v>
      </c>
      <c r="R36" s="215">
        <v>0</v>
      </c>
      <c r="S36" s="215" t="s">
        <v>538</v>
      </c>
      <c r="T36" s="215">
        <v>0</v>
      </c>
      <c r="U36" s="215" t="s">
        <v>538</v>
      </c>
      <c r="V36" s="215">
        <v>0</v>
      </c>
      <c r="W36" s="215" t="s">
        <v>538</v>
      </c>
      <c r="X36" s="215">
        <v>0</v>
      </c>
      <c r="Y36" s="215" t="s">
        <v>538</v>
      </c>
      <c r="Z36" s="215">
        <v>0</v>
      </c>
      <c r="AA36" s="215" t="s">
        <v>538</v>
      </c>
      <c r="AB36" s="215">
        <v>0</v>
      </c>
      <c r="AC36" s="215">
        <v>0</v>
      </c>
    </row>
    <row r="37" spans="1:29" s="200" customFormat="1" x14ac:dyDescent="0.25">
      <c r="A37" s="207" t="s">
        <v>158</v>
      </c>
      <c r="B37" s="210" t="s">
        <v>148</v>
      </c>
      <c r="C37" s="215"/>
      <c r="D37" s="215"/>
      <c r="E37" s="215"/>
      <c r="F37" s="215"/>
      <c r="G37" s="215">
        <v>0</v>
      </c>
      <c r="H37" s="215">
        <v>0</v>
      </c>
      <c r="I37" s="215" t="s">
        <v>538</v>
      </c>
      <c r="J37" s="215">
        <v>0</v>
      </c>
      <c r="K37" s="215" t="s">
        <v>538</v>
      </c>
      <c r="L37" s="215">
        <v>0</v>
      </c>
      <c r="M37" s="215" t="s">
        <v>538</v>
      </c>
      <c r="N37" s="215">
        <v>0</v>
      </c>
      <c r="O37" s="215" t="s">
        <v>538</v>
      </c>
      <c r="P37" s="215">
        <v>0</v>
      </c>
      <c r="Q37" s="215" t="s">
        <v>538</v>
      </c>
      <c r="R37" s="215">
        <v>0</v>
      </c>
      <c r="S37" s="215" t="s">
        <v>538</v>
      </c>
      <c r="T37" s="215">
        <v>0</v>
      </c>
      <c r="U37" s="215" t="s">
        <v>538</v>
      </c>
      <c r="V37" s="215">
        <v>0</v>
      </c>
      <c r="W37" s="215" t="s">
        <v>538</v>
      </c>
      <c r="X37" s="215">
        <v>0</v>
      </c>
      <c r="Y37" s="215" t="s">
        <v>538</v>
      </c>
      <c r="Z37" s="215">
        <v>0</v>
      </c>
      <c r="AA37" s="215" t="s">
        <v>538</v>
      </c>
      <c r="AB37" s="215">
        <v>0</v>
      </c>
      <c r="AC37" s="215">
        <v>0</v>
      </c>
    </row>
    <row r="38" spans="1:29" s="200" customFormat="1" x14ac:dyDescent="0.25">
      <c r="A38" s="207" t="s">
        <v>157</v>
      </c>
      <c r="B38" s="208" t="s">
        <v>586</v>
      </c>
      <c r="C38" s="215"/>
      <c r="D38" s="215"/>
      <c r="E38" s="215"/>
      <c r="F38" s="215"/>
      <c r="G38" s="215">
        <v>0</v>
      </c>
      <c r="H38" s="215">
        <v>0</v>
      </c>
      <c r="I38" s="215" t="s">
        <v>538</v>
      </c>
      <c r="J38" s="215">
        <v>0</v>
      </c>
      <c r="K38" s="215" t="s">
        <v>538</v>
      </c>
      <c r="L38" s="215">
        <v>0</v>
      </c>
      <c r="M38" s="215" t="s">
        <v>538</v>
      </c>
      <c r="N38" s="215">
        <v>0</v>
      </c>
      <c r="O38" s="215" t="s">
        <v>538</v>
      </c>
      <c r="P38" s="215">
        <v>0</v>
      </c>
      <c r="Q38" s="215" t="s">
        <v>538</v>
      </c>
      <c r="R38" s="215">
        <v>0</v>
      </c>
      <c r="S38" s="215" t="s">
        <v>538</v>
      </c>
      <c r="T38" s="215">
        <v>0</v>
      </c>
      <c r="U38" s="215" t="s">
        <v>538</v>
      </c>
      <c r="V38" s="215">
        <v>0</v>
      </c>
      <c r="W38" s="215" t="s">
        <v>538</v>
      </c>
      <c r="X38" s="215">
        <v>0</v>
      </c>
      <c r="Y38" s="215" t="s">
        <v>538</v>
      </c>
      <c r="Z38" s="215">
        <v>0</v>
      </c>
      <c r="AA38" s="215" t="s">
        <v>538</v>
      </c>
      <c r="AB38" s="215">
        <v>0</v>
      </c>
      <c r="AC38" s="215">
        <v>0</v>
      </c>
    </row>
    <row r="39" spans="1:29" s="200" customFormat="1" x14ac:dyDescent="0.25">
      <c r="A39" s="207" t="s">
        <v>156</v>
      </c>
      <c r="B39" s="208" t="s">
        <v>501</v>
      </c>
      <c r="C39" s="215"/>
      <c r="D39" s="215"/>
      <c r="E39" s="215"/>
      <c r="F39" s="215"/>
      <c r="G39" s="215">
        <v>0</v>
      </c>
      <c r="H39" s="215">
        <v>0</v>
      </c>
      <c r="I39" s="215" t="s">
        <v>538</v>
      </c>
      <c r="J39" s="215">
        <v>0</v>
      </c>
      <c r="K39" s="215" t="s">
        <v>538</v>
      </c>
      <c r="L39" s="215">
        <v>0</v>
      </c>
      <c r="M39" s="215" t="s">
        <v>538</v>
      </c>
      <c r="N39" s="215">
        <v>0</v>
      </c>
      <c r="O39" s="215" t="s">
        <v>538</v>
      </c>
      <c r="P39" s="215">
        <v>0</v>
      </c>
      <c r="Q39" s="215" t="s">
        <v>538</v>
      </c>
      <c r="R39" s="215">
        <v>0</v>
      </c>
      <c r="S39" s="215" t="s">
        <v>538</v>
      </c>
      <c r="T39" s="215">
        <v>0</v>
      </c>
      <c r="U39" s="215" t="s">
        <v>538</v>
      </c>
      <c r="V39" s="215">
        <v>0</v>
      </c>
      <c r="W39" s="215" t="s">
        <v>538</v>
      </c>
      <c r="X39" s="215">
        <v>0</v>
      </c>
      <c r="Y39" s="215" t="s">
        <v>538</v>
      </c>
      <c r="Z39" s="215">
        <v>0</v>
      </c>
      <c r="AA39" s="215" t="s">
        <v>538</v>
      </c>
      <c r="AB39" s="215">
        <v>0</v>
      </c>
      <c r="AC39" s="215">
        <v>0</v>
      </c>
    </row>
    <row r="40" spans="1:29" s="200" customFormat="1" x14ac:dyDescent="0.25">
      <c r="A40" s="207" t="s">
        <v>155</v>
      </c>
      <c r="B40" s="208" t="s">
        <v>502</v>
      </c>
      <c r="C40" s="215"/>
      <c r="D40" s="215"/>
      <c r="E40" s="215"/>
      <c r="F40" s="215"/>
      <c r="G40" s="215">
        <v>0</v>
      </c>
      <c r="H40" s="215">
        <v>0</v>
      </c>
      <c r="I40" s="215" t="s">
        <v>538</v>
      </c>
      <c r="J40" s="215">
        <v>0</v>
      </c>
      <c r="K40" s="215" t="s">
        <v>538</v>
      </c>
      <c r="L40" s="215">
        <v>0</v>
      </c>
      <c r="M40" s="215" t="s">
        <v>538</v>
      </c>
      <c r="N40" s="215">
        <v>0</v>
      </c>
      <c r="O40" s="215" t="s">
        <v>538</v>
      </c>
      <c r="P40" s="215">
        <v>0</v>
      </c>
      <c r="Q40" s="215" t="s">
        <v>538</v>
      </c>
      <c r="R40" s="215">
        <v>0</v>
      </c>
      <c r="S40" s="215" t="s">
        <v>538</v>
      </c>
      <c r="T40" s="215">
        <v>0</v>
      </c>
      <c r="U40" s="215" t="s">
        <v>538</v>
      </c>
      <c r="V40" s="215">
        <v>0</v>
      </c>
      <c r="W40" s="215" t="s">
        <v>538</v>
      </c>
      <c r="X40" s="215">
        <v>0</v>
      </c>
      <c r="Y40" s="215" t="s">
        <v>538</v>
      </c>
      <c r="Z40" s="215">
        <v>0</v>
      </c>
      <c r="AA40" s="215" t="s">
        <v>538</v>
      </c>
      <c r="AB40" s="215">
        <v>0</v>
      </c>
      <c r="AC40" s="215">
        <v>0</v>
      </c>
    </row>
    <row r="41" spans="1:29" s="200" customFormat="1" x14ac:dyDescent="0.25">
      <c r="A41" s="207" t="s">
        <v>154</v>
      </c>
      <c r="B41" s="208" t="s">
        <v>503</v>
      </c>
      <c r="C41" s="215"/>
      <c r="D41" s="215"/>
      <c r="E41" s="215"/>
      <c r="F41" s="215"/>
      <c r="G41" s="215">
        <v>0</v>
      </c>
      <c r="H41" s="215">
        <v>0</v>
      </c>
      <c r="I41" s="215" t="s">
        <v>538</v>
      </c>
      <c r="J41" s="215">
        <v>0</v>
      </c>
      <c r="K41" s="215" t="s">
        <v>538</v>
      </c>
      <c r="L41" s="215">
        <v>0</v>
      </c>
      <c r="M41" s="215" t="s">
        <v>538</v>
      </c>
      <c r="N41" s="215">
        <v>0</v>
      </c>
      <c r="O41" s="215" t="s">
        <v>538</v>
      </c>
      <c r="P41" s="215">
        <v>0</v>
      </c>
      <c r="Q41" s="215" t="s">
        <v>538</v>
      </c>
      <c r="R41" s="215">
        <v>0</v>
      </c>
      <c r="S41" s="215" t="s">
        <v>538</v>
      </c>
      <c r="T41" s="215">
        <v>0</v>
      </c>
      <c r="U41" s="215" t="s">
        <v>538</v>
      </c>
      <c r="V41" s="215">
        <v>0</v>
      </c>
      <c r="W41" s="215" t="s">
        <v>538</v>
      </c>
      <c r="X41" s="215">
        <v>0</v>
      </c>
      <c r="Y41" s="215" t="s">
        <v>538</v>
      </c>
      <c r="Z41" s="215">
        <v>0</v>
      </c>
      <c r="AA41" s="215" t="s">
        <v>538</v>
      </c>
      <c r="AB41" s="215">
        <v>0</v>
      </c>
      <c r="AC41" s="215">
        <v>0</v>
      </c>
    </row>
    <row r="42" spans="1:29" s="200" customFormat="1" x14ac:dyDescent="0.25">
      <c r="A42" s="207" t="s">
        <v>153</v>
      </c>
      <c r="B42" s="208" t="s">
        <v>504</v>
      </c>
      <c r="C42" s="215"/>
      <c r="D42" s="215"/>
      <c r="E42" s="215"/>
      <c r="F42" s="215"/>
      <c r="G42" s="215">
        <v>0</v>
      </c>
      <c r="H42" s="215">
        <v>0</v>
      </c>
      <c r="I42" s="215" t="s">
        <v>538</v>
      </c>
      <c r="J42" s="215">
        <v>0</v>
      </c>
      <c r="K42" s="215" t="s">
        <v>538</v>
      </c>
      <c r="L42" s="215">
        <v>0</v>
      </c>
      <c r="M42" s="215" t="s">
        <v>538</v>
      </c>
      <c r="N42" s="215">
        <v>0</v>
      </c>
      <c r="O42" s="215" t="s">
        <v>538</v>
      </c>
      <c r="P42" s="215">
        <v>0</v>
      </c>
      <c r="Q42" s="215" t="s">
        <v>538</v>
      </c>
      <c r="R42" s="215">
        <v>0</v>
      </c>
      <c r="S42" s="215" t="s">
        <v>538</v>
      </c>
      <c r="T42" s="215">
        <v>0</v>
      </c>
      <c r="U42" s="215" t="s">
        <v>538</v>
      </c>
      <c r="V42" s="215">
        <v>0</v>
      </c>
      <c r="W42" s="215" t="s">
        <v>538</v>
      </c>
      <c r="X42" s="215">
        <v>0</v>
      </c>
      <c r="Y42" s="215" t="s">
        <v>538</v>
      </c>
      <c r="Z42" s="215">
        <v>0</v>
      </c>
      <c r="AA42" s="215" t="s">
        <v>538</v>
      </c>
      <c r="AB42" s="215">
        <v>0</v>
      </c>
      <c r="AC42" s="215">
        <v>0</v>
      </c>
    </row>
    <row r="43" spans="1:29" s="200" customFormat="1" x14ac:dyDescent="0.25">
      <c r="A43" s="207" t="s">
        <v>505</v>
      </c>
      <c r="B43" s="208" t="s">
        <v>506</v>
      </c>
      <c r="C43" s="215"/>
      <c r="D43" s="215"/>
      <c r="E43" s="215"/>
      <c r="F43" s="215"/>
      <c r="G43" s="215">
        <v>0</v>
      </c>
      <c r="H43" s="215">
        <v>0</v>
      </c>
      <c r="I43" s="215" t="s">
        <v>538</v>
      </c>
      <c r="J43" s="215">
        <v>0</v>
      </c>
      <c r="K43" s="215" t="s">
        <v>538</v>
      </c>
      <c r="L43" s="215">
        <v>0</v>
      </c>
      <c r="M43" s="215" t="s">
        <v>538</v>
      </c>
      <c r="N43" s="215">
        <v>0</v>
      </c>
      <c r="O43" s="215" t="s">
        <v>538</v>
      </c>
      <c r="P43" s="215">
        <v>0</v>
      </c>
      <c r="Q43" s="215" t="s">
        <v>538</v>
      </c>
      <c r="R43" s="215">
        <v>0</v>
      </c>
      <c r="S43" s="215" t="s">
        <v>538</v>
      </c>
      <c r="T43" s="215">
        <v>0</v>
      </c>
      <c r="U43" s="215" t="s">
        <v>538</v>
      </c>
      <c r="V43" s="215">
        <v>0</v>
      </c>
      <c r="W43" s="215" t="s">
        <v>538</v>
      </c>
      <c r="X43" s="215">
        <v>0</v>
      </c>
      <c r="Y43" s="215" t="s">
        <v>538</v>
      </c>
      <c r="Z43" s="215">
        <v>0</v>
      </c>
      <c r="AA43" s="215" t="s">
        <v>538</v>
      </c>
      <c r="AB43" s="215">
        <v>0</v>
      </c>
      <c r="AC43" s="215">
        <v>0</v>
      </c>
    </row>
    <row r="44" spans="1:29" s="200" customFormat="1" x14ac:dyDescent="0.25">
      <c r="A44" s="207" t="s">
        <v>507</v>
      </c>
      <c r="B44" s="208" t="s">
        <v>508</v>
      </c>
      <c r="C44" s="215"/>
      <c r="D44" s="215"/>
      <c r="E44" s="215"/>
      <c r="F44" s="215"/>
      <c r="G44" s="215">
        <v>0</v>
      </c>
      <c r="H44" s="215">
        <v>0</v>
      </c>
      <c r="I44" s="215" t="s">
        <v>538</v>
      </c>
      <c r="J44" s="215">
        <v>0</v>
      </c>
      <c r="K44" s="215" t="s">
        <v>538</v>
      </c>
      <c r="L44" s="215">
        <v>0</v>
      </c>
      <c r="M44" s="215" t="s">
        <v>538</v>
      </c>
      <c r="N44" s="215">
        <v>0</v>
      </c>
      <c r="O44" s="215" t="s">
        <v>538</v>
      </c>
      <c r="P44" s="215">
        <v>0</v>
      </c>
      <c r="Q44" s="215" t="s">
        <v>538</v>
      </c>
      <c r="R44" s="215">
        <v>0</v>
      </c>
      <c r="S44" s="215" t="s">
        <v>538</v>
      </c>
      <c r="T44" s="215">
        <v>0</v>
      </c>
      <c r="U44" s="215" t="s">
        <v>538</v>
      </c>
      <c r="V44" s="215">
        <v>0</v>
      </c>
      <c r="W44" s="215" t="s">
        <v>538</v>
      </c>
      <c r="X44" s="215">
        <v>0</v>
      </c>
      <c r="Y44" s="215" t="s">
        <v>538</v>
      </c>
      <c r="Z44" s="215">
        <v>0</v>
      </c>
      <c r="AA44" s="215" t="s">
        <v>538</v>
      </c>
      <c r="AB44" s="215">
        <v>0</v>
      </c>
      <c r="AC44" s="215">
        <v>0</v>
      </c>
    </row>
    <row r="45" spans="1:29" s="200" customFormat="1" x14ac:dyDescent="0.25">
      <c r="A45" s="207" t="s">
        <v>509</v>
      </c>
      <c r="B45" s="208" t="s">
        <v>510</v>
      </c>
      <c r="C45" s="215"/>
      <c r="D45" s="215"/>
      <c r="E45" s="215"/>
      <c r="F45" s="215"/>
      <c r="G45" s="215">
        <v>0</v>
      </c>
      <c r="H45" s="215">
        <v>0</v>
      </c>
      <c r="I45" s="215" t="s">
        <v>538</v>
      </c>
      <c r="J45" s="215">
        <v>0</v>
      </c>
      <c r="K45" s="215" t="s">
        <v>538</v>
      </c>
      <c r="L45" s="215">
        <v>0</v>
      </c>
      <c r="M45" s="215" t="s">
        <v>538</v>
      </c>
      <c r="N45" s="215">
        <v>0</v>
      </c>
      <c r="O45" s="215" t="s">
        <v>538</v>
      </c>
      <c r="P45" s="215">
        <v>0</v>
      </c>
      <c r="Q45" s="215" t="s">
        <v>538</v>
      </c>
      <c r="R45" s="215">
        <v>0</v>
      </c>
      <c r="S45" s="215" t="s">
        <v>538</v>
      </c>
      <c r="T45" s="215">
        <v>0</v>
      </c>
      <c r="U45" s="215" t="s">
        <v>538</v>
      </c>
      <c r="V45" s="215">
        <v>0</v>
      </c>
      <c r="W45" s="215" t="s">
        <v>538</v>
      </c>
      <c r="X45" s="215">
        <v>0</v>
      </c>
      <c r="Y45" s="215" t="s">
        <v>538</v>
      </c>
      <c r="Z45" s="215">
        <v>0</v>
      </c>
      <c r="AA45" s="215" t="s">
        <v>538</v>
      </c>
      <c r="AB45" s="215">
        <v>0</v>
      </c>
      <c r="AC45" s="215">
        <v>0</v>
      </c>
    </row>
    <row r="46" spans="1:29" s="200" customFormat="1" x14ac:dyDescent="0.25">
      <c r="A46" s="207" t="s">
        <v>511</v>
      </c>
      <c r="B46" s="208" t="s">
        <v>512</v>
      </c>
      <c r="C46" s="215"/>
      <c r="D46" s="215"/>
      <c r="E46" s="215"/>
      <c r="F46" s="215"/>
      <c r="G46" s="215">
        <v>0</v>
      </c>
      <c r="H46" s="215">
        <v>0</v>
      </c>
      <c r="I46" s="215" t="s">
        <v>538</v>
      </c>
      <c r="J46" s="215">
        <v>0</v>
      </c>
      <c r="K46" s="215" t="s">
        <v>538</v>
      </c>
      <c r="L46" s="215">
        <v>0</v>
      </c>
      <c r="M46" s="215" t="s">
        <v>538</v>
      </c>
      <c r="N46" s="215">
        <v>0</v>
      </c>
      <c r="O46" s="215" t="s">
        <v>538</v>
      </c>
      <c r="P46" s="215">
        <v>0</v>
      </c>
      <c r="Q46" s="215" t="s">
        <v>538</v>
      </c>
      <c r="R46" s="215">
        <v>0</v>
      </c>
      <c r="S46" s="215" t="s">
        <v>538</v>
      </c>
      <c r="T46" s="215">
        <v>0</v>
      </c>
      <c r="U46" s="215" t="s">
        <v>538</v>
      </c>
      <c r="V46" s="215">
        <v>0</v>
      </c>
      <c r="W46" s="215" t="s">
        <v>538</v>
      </c>
      <c r="X46" s="215">
        <v>0</v>
      </c>
      <c r="Y46" s="215" t="s">
        <v>538</v>
      </c>
      <c r="Z46" s="215">
        <v>0</v>
      </c>
      <c r="AA46" s="215" t="s">
        <v>538</v>
      </c>
      <c r="AB46" s="215">
        <v>0</v>
      </c>
      <c r="AC46" s="215">
        <v>0</v>
      </c>
    </row>
    <row r="47" spans="1:29" s="200" customFormat="1" x14ac:dyDescent="0.25">
      <c r="A47" s="205" t="s">
        <v>61</v>
      </c>
      <c r="B47" s="206" t="s">
        <v>152</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0" customFormat="1" ht="31.5" x14ac:dyDescent="0.25">
      <c r="A48" s="207" t="s">
        <v>151</v>
      </c>
      <c r="B48" s="210" t="s">
        <v>499</v>
      </c>
      <c r="C48" s="215"/>
      <c r="D48" s="215"/>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0" customFormat="1" x14ac:dyDescent="0.25">
      <c r="A49" s="207" t="s">
        <v>150</v>
      </c>
      <c r="B49" s="210" t="s">
        <v>148</v>
      </c>
      <c r="C49" s="215"/>
      <c r="D49" s="215"/>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0" customFormat="1" ht="31.5" x14ac:dyDescent="0.25">
      <c r="A50" s="207" t="s">
        <v>149</v>
      </c>
      <c r="B50" s="208" t="s">
        <v>146</v>
      </c>
      <c r="C50" s="215"/>
      <c r="D50" s="215"/>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0" customFormat="1" ht="31.5" x14ac:dyDescent="0.25">
      <c r="A51" s="207" t="s">
        <v>147</v>
      </c>
      <c r="B51" s="208" t="s">
        <v>144</v>
      </c>
      <c r="C51" s="215"/>
      <c r="D51" s="215"/>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0" customFormat="1" x14ac:dyDescent="0.25">
      <c r="A52" s="207" t="s">
        <v>145</v>
      </c>
      <c r="B52" s="208" t="s">
        <v>142</v>
      </c>
      <c r="C52" s="215"/>
      <c r="D52" s="215"/>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0" customFormat="1" x14ac:dyDescent="0.25">
      <c r="A53" s="207" t="s">
        <v>143</v>
      </c>
      <c r="B53" s="208" t="s">
        <v>501</v>
      </c>
      <c r="C53" s="215"/>
      <c r="D53" s="215"/>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0" customFormat="1" x14ac:dyDescent="0.25">
      <c r="A54" s="207" t="s">
        <v>141</v>
      </c>
      <c r="B54" s="208" t="s">
        <v>502</v>
      </c>
      <c r="C54" s="215"/>
      <c r="D54" s="215"/>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0" customFormat="1" x14ac:dyDescent="0.25">
      <c r="A55" s="207" t="s">
        <v>513</v>
      </c>
      <c r="B55" s="208" t="s">
        <v>503</v>
      </c>
      <c r="C55" s="215"/>
      <c r="D55" s="215"/>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0" customFormat="1" x14ac:dyDescent="0.25">
      <c r="A56" s="207" t="s">
        <v>514</v>
      </c>
      <c r="B56" s="208" t="s">
        <v>504</v>
      </c>
      <c r="C56" s="215"/>
      <c r="D56" s="215"/>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0" customFormat="1" x14ac:dyDescent="0.25">
      <c r="A57" s="207" t="s">
        <v>515</v>
      </c>
      <c r="B57" s="208" t="s">
        <v>506</v>
      </c>
      <c r="C57" s="215"/>
      <c r="D57" s="215"/>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0" customFormat="1" x14ac:dyDescent="0.25">
      <c r="A58" s="207" t="s">
        <v>516</v>
      </c>
      <c r="B58" s="208" t="s">
        <v>508</v>
      </c>
      <c r="C58" s="215"/>
      <c r="D58" s="215"/>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57</v>
      </c>
      <c r="AC58" s="215">
        <v>57</v>
      </c>
    </row>
    <row r="59" spans="1:29" s="200" customFormat="1" x14ac:dyDescent="0.25">
      <c r="A59" s="207" t="s">
        <v>517</v>
      </c>
      <c r="B59" s="208" t="s">
        <v>510</v>
      </c>
      <c r="C59" s="215"/>
      <c r="D59" s="215"/>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0" customFormat="1" x14ac:dyDescent="0.25">
      <c r="A60" s="207" t="s">
        <v>518</v>
      </c>
      <c r="B60" s="208" t="s">
        <v>512</v>
      </c>
      <c r="C60" s="215"/>
      <c r="D60" s="215"/>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0" customFormat="1" ht="35.25" customHeight="1" x14ac:dyDescent="0.25">
      <c r="A61" s="205" t="s">
        <v>59</v>
      </c>
      <c r="B61" s="206"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s="200" customFormat="1" x14ac:dyDescent="0.25">
      <c r="A62" s="207" t="s">
        <v>139</v>
      </c>
      <c r="B62" s="208" t="s">
        <v>138</v>
      </c>
      <c r="C62" s="215">
        <v>41.821802173476208</v>
      </c>
      <c r="D62" s="215">
        <v>41.821802173476208</v>
      </c>
      <c r="E62" s="215"/>
      <c r="F62" s="215"/>
      <c r="G62" s="215">
        <v>12.54</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41.8218021734762</v>
      </c>
      <c r="AC62" s="215">
        <v>41.8218021734762</v>
      </c>
    </row>
    <row r="63" spans="1:29" s="200" customFormat="1" x14ac:dyDescent="0.25">
      <c r="A63" s="207" t="s">
        <v>137</v>
      </c>
      <c r="B63" s="208"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0" customFormat="1" x14ac:dyDescent="0.25">
      <c r="A64" s="207" t="s">
        <v>136</v>
      </c>
      <c r="B64" s="210"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0" customFormat="1" x14ac:dyDescent="0.25">
      <c r="A65" s="207" t="s">
        <v>135</v>
      </c>
      <c r="B65" s="210"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0" customFormat="1" x14ac:dyDescent="0.25">
      <c r="A66" s="207" t="s">
        <v>134</v>
      </c>
      <c r="B66" s="210"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0" customFormat="1" x14ac:dyDescent="0.25">
      <c r="A67" s="207" t="s">
        <v>133</v>
      </c>
      <c r="B67" s="210" t="s">
        <v>519</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0" customFormat="1" x14ac:dyDescent="0.25">
      <c r="A68" s="207" t="s">
        <v>520</v>
      </c>
      <c r="B68" s="210" t="s">
        <v>521</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0" customFormat="1" x14ac:dyDescent="0.25">
      <c r="A69" s="207" t="s">
        <v>522</v>
      </c>
      <c r="B69" s="210" t="s">
        <v>523</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0" customFormat="1" x14ac:dyDescent="0.25">
      <c r="A70" s="207" t="s">
        <v>524</v>
      </c>
      <c r="B70" s="210" t="s">
        <v>525</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0" customFormat="1" x14ac:dyDescent="0.25">
      <c r="A71" s="207" t="s">
        <v>526</v>
      </c>
      <c r="B71" s="210" t="s">
        <v>527</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57</v>
      </c>
      <c r="AC71" s="215">
        <v>57</v>
      </c>
    </row>
    <row r="72" spans="1:29" s="200" customFormat="1" x14ac:dyDescent="0.25">
      <c r="A72" s="207" t="s">
        <v>528</v>
      </c>
      <c r="B72" s="210" t="s">
        <v>529</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0" customFormat="1" x14ac:dyDescent="0.25">
      <c r="A73" s="207" t="s">
        <v>530</v>
      </c>
      <c r="B73" s="210" t="s">
        <v>531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0" customFormat="1" ht="36.75" customHeight="1" x14ac:dyDescent="0.25">
      <c r="A74" s="205" t="s">
        <v>58</v>
      </c>
      <c r="B74" s="211" t="s">
        <v>227</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v>0</v>
      </c>
      <c r="AC74" s="215">
        <v>0</v>
      </c>
    </row>
    <row r="75" spans="1:29" s="200" customFormat="1" x14ac:dyDescent="0.25">
      <c r="A75" s="205" t="s">
        <v>56</v>
      </c>
      <c r="B75" s="206"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0" customFormat="1" ht="31.5" x14ac:dyDescent="0.25">
      <c r="A76" s="207" t="s">
        <v>222</v>
      </c>
      <c r="B76" s="210" t="s">
        <v>499</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s="200" customFormat="1" x14ac:dyDescent="0.25">
      <c r="A77" s="207" t="s">
        <v>223</v>
      </c>
      <c r="B77" s="210" t="s">
        <v>148</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0" customFormat="1" x14ac:dyDescent="0.25">
      <c r="A78" s="207" t="s">
        <v>224</v>
      </c>
      <c r="B78" s="208" t="s">
        <v>500</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0" customFormat="1" x14ac:dyDescent="0.25">
      <c r="A79" s="207" t="s">
        <v>225</v>
      </c>
      <c r="B79" s="208" t="s">
        <v>501</v>
      </c>
      <c r="C79" s="215"/>
      <c r="D79" s="215"/>
      <c r="E79" s="215"/>
      <c r="F79" s="215"/>
      <c r="G79" s="215">
        <v>0</v>
      </c>
      <c r="H79" s="215">
        <v>0</v>
      </c>
      <c r="I79" s="217"/>
      <c r="J79" s="215">
        <v>0</v>
      </c>
      <c r="K79" s="216"/>
      <c r="L79" s="215">
        <v>0</v>
      </c>
      <c r="M79" s="216"/>
      <c r="N79" s="215">
        <v>0</v>
      </c>
      <c r="O79" s="216"/>
      <c r="P79" s="215">
        <v>0</v>
      </c>
      <c r="Q79" s="216"/>
      <c r="R79" s="215">
        <v>0</v>
      </c>
      <c r="S79" s="216"/>
      <c r="T79" s="215">
        <v>0</v>
      </c>
      <c r="U79" s="216"/>
      <c r="V79" s="215">
        <v>0</v>
      </c>
      <c r="W79" s="216"/>
      <c r="X79" s="215">
        <v>0</v>
      </c>
      <c r="Y79" s="216"/>
      <c r="Z79" s="215">
        <v>0</v>
      </c>
      <c r="AA79" s="216"/>
      <c r="AB79" s="215">
        <v>0</v>
      </c>
      <c r="AC79" s="215">
        <v>0</v>
      </c>
    </row>
    <row r="80" spans="1:29" s="200" customFormat="1" x14ac:dyDescent="0.25">
      <c r="A80" s="207" t="s">
        <v>226</v>
      </c>
      <c r="B80" s="208" t="s">
        <v>502</v>
      </c>
      <c r="C80" s="215"/>
      <c r="D80" s="215"/>
      <c r="E80" s="215"/>
      <c r="F80" s="215"/>
      <c r="G80" s="215">
        <v>0</v>
      </c>
      <c r="H80" s="215">
        <v>0</v>
      </c>
      <c r="I80" s="217"/>
      <c r="J80" s="215">
        <v>0</v>
      </c>
      <c r="K80" s="216"/>
      <c r="L80" s="215">
        <v>0</v>
      </c>
      <c r="M80" s="216"/>
      <c r="N80" s="215">
        <v>0</v>
      </c>
      <c r="O80" s="216"/>
      <c r="P80" s="215">
        <v>0</v>
      </c>
      <c r="Q80" s="216"/>
      <c r="R80" s="215">
        <v>0</v>
      </c>
      <c r="S80" s="216"/>
      <c r="T80" s="215">
        <v>0</v>
      </c>
      <c r="U80" s="216"/>
      <c r="V80" s="215">
        <v>0</v>
      </c>
      <c r="W80" s="216"/>
      <c r="X80" s="215">
        <v>0</v>
      </c>
      <c r="Y80" s="216"/>
      <c r="Z80" s="215">
        <v>0</v>
      </c>
      <c r="AA80" s="216"/>
      <c r="AB80" s="215">
        <v>0</v>
      </c>
      <c r="AC80" s="215">
        <v>0</v>
      </c>
    </row>
    <row r="81" spans="1:29" s="200" customFormat="1" x14ac:dyDescent="0.25">
      <c r="A81" s="207" t="s">
        <v>532</v>
      </c>
      <c r="B81" s="208" t="s">
        <v>503</v>
      </c>
      <c r="C81" s="215"/>
      <c r="D81" s="215"/>
      <c r="E81" s="215"/>
      <c r="F81" s="215"/>
      <c r="G81" s="215">
        <v>0</v>
      </c>
      <c r="H81" s="215">
        <v>0</v>
      </c>
      <c r="I81" s="217"/>
      <c r="J81" s="215">
        <v>0</v>
      </c>
      <c r="K81" s="216"/>
      <c r="L81" s="215">
        <v>0</v>
      </c>
      <c r="M81" s="216"/>
      <c r="N81" s="215">
        <v>0</v>
      </c>
      <c r="O81" s="216"/>
      <c r="P81" s="215">
        <v>0</v>
      </c>
      <c r="Q81" s="216"/>
      <c r="R81" s="215">
        <v>0</v>
      </c>
      <c r="S81" s="216"/>
      <c r="T81" s="215">
        <v>0</v>
      </c>
      <c r="U81" s="216"/>
      <c r="V81" s="215">
        <v>0</v>
      </c>
      <c r="W81" s="216"/>
      <c r="X81" s="215">
        <v>0</v>
      </c>
      <c r="Y81" s="216"/>
      <c r="Z81" s="215">
        <v>0</v>
      </c>
      <c r="AA81" s="216"/>
      <c r="AB81" s="215">
        <v>0</v>
      </c>
      <c r="AC81" s="215">
        <v>0</v>
      </c>
    </row>
    <row r="82" spans="1:29" s="200" customFormat="1" x14ac:dyDescent="0.25">
      <c r="A82" s="207" t="s">
        <v>533</v>
      </c>
      <c r="B82" s="208" t="s">
        <v>504</v>
      </c>
      <c r="C82" s="215"/>
      <c r="D82" s="215"/>
      <c r="E82" s="215"/>
      <c r="F82" s="215"/>
      <c r="G82" s="215">
        <v>0</v>
      </c>
      <c r="H82" s="215">
        <v>0</v>
      </c>
      <c r="I82" s="217"/>
      <c r="J82" s="215">
        <v>0</v>
      </c>
      <c r="K82" s="216"/>
      <c r="L82" s="215">
        <v>0</v>
      </c>
      <c r="M82" s="216"/>
      <c r="N82" s="215">
        <v>0</v>
      </c>
      <c r="O82" s="216"/>
      <c r="P82" s="215">
        <v>0</v>
      </c>
      <c r="Q82" s="216"/>
      <c r="R82" s="215">
        <v>0</v>
      </c>
      <c r="S82" s="216"/>
      <c r="T82" s="215">
        <v>0</v>
      </c>
      <c r="U82" s="216"/>
      <c r="V82" s="215">
        <v>0</v>
      </c>
      <c r="W82" s="216"/>
      <c r="X82" s="215">
        <v>0</v>
      </c>
      <c r="Y82" s="216"/>
      <c r="Z82" s="215">
        <v>0</v>
      </c>
      <c r="AA82" s="216"/>
      <c r="AB82" s="215">
        <v>0</v>
      </c>
      <c r="AC82" s="215">
        <v>0</v>
      </c>
    </row>
    <row r="83" spans="1:29" s="200" customFormat="1" x14ac:dyDescent="0.25">
      <c r="A83" s="207" t="s">
        <v>534</v>
      </c>
      <c r="B83" s="208" t="s">
        <v>506</v>
      </c>
      <c r="C83" s="215"/>
      <c r="D83" s="215"/>
      <c r="E83" s="215"/>
      <c r="F83" s="215"/>
      <c r="G83" s="215">
        <v>0</v>
      </c>
      <c r="H83" s="215">
        <v>0</v>
      </c>
      <c r="I83" s="217"/>
      <c r="J83" s="215">
        <v>0</v>
      </c>
      <c r="K83" s="216"/>
      <c r="L83" s="215">
        <v>0</v>
      </c>
      <c r="M83" s="216"/>
      <c r="N83" s="215">
        <v>0</v>
      </c>
      <c r="O83" s="216"/>
      <c r="P83" s="215">
        <v>0</v>
      </c>
      <c r="Q83" s="216"/>
      <c r="R83" s="215">
        <v>0</v>
      </c>
      <c r="S83" s="216"/>
      <c r="T83" s="215">
        <v>0</v>
      </c>
      <c r="U83" s="216"/>
      <c r="V83" s="215">
        <v>0</v>
      </c>
      <c r="W83" s="216"/>
      <c r="X83" s="215">
        <v>0</v>
      </c>
      <c r="Y83" s="216"/>
      <c r="Z83" s="215">
        <v>0</v>
      </c>
      <c r="AA83" s="216"/>
      <c r="AB83" s="215">
        <v>0</v>
      </c>
      <c r="AC83" s="215">
        <v>0</v>
      </c>
    </row>
    <row r="84" spans="1:29" s="200" customFormat="1" x14ac:dyDescent="0.25">
      <c r="A84" s="207" t="s">
        <v>535</v>
      </c>
      <c r="B84" s="208" t="s">
        <v>508</v>
      </c>
      <c r="C84" s="215"/>
      <c r="D84" s="215"/>
      <c r="E84" s="215"/>
      <c r="F84" s="215"/>
      <c r="G84" s="215">
        <v>0</v>
      </c>
      <c r="H84" s="215">
        <v>0</v>
      </c>
      <c r="I84" s="217"/>
      <c r="J84" s="215">
        <v>0</v>
      </c>
      <c r="K84" s="216"/>
      <c r="L84" s="215">
        <v>0</v>
      </c>
      <c r="M84" s="216"/>
      <c r="N84" s="215">
        <v>0</v>
      </c>
      <c r="O84" s="216"/>
      <c r="P84" s="215">
        <v>0</v>
      </c>
      <c r="Q84" s="216"/>
      <c r="R84" s="215">
        <v>0</v>
      </c>
      <c r="S84" s="216"/>
      <c r="T84" s="215">
        <v>0</v>
      </c>
      <c r="U84" s="216"/>
      <c r="V84" s="215">
        <v>0</v>
      </c>
      <c r="W84" s="216"/>
      <c r="X84" s="215">
        <v>0</v>
      </c>
      <c r="Y84" s="216"/>
      <c r="Z84" s="215">
        <v>0</v>
      </c>
      <c r="AA84" s="216"/>
      <c r="AB84" s="215">
        <v>0</v>
      </c>
      <c r="AC84" s="215">
        <v>0</v>
      </c>
    </row>
    <row r="85" spans="1:29" s="200" customFormat="1" x14ac:dyDescent="0.25">
      <c r="A85" s="207" t="s">
        <v>536</v>
      </c>
      <c r="B85" s="208" t="s">
        <v>510</v>
      </c>
      <c r="C85" s="215"/>
      <c r="D85" s="215"/>
      <c r="E85" s="215"/>
      <c r="F85" s="215"/>
      <c r="G85" s="215">
        <v>0</v>
      </c>
      <c r="H85" s="215">
        <v>0</v>
      </c>
      <c r="I85" s="217"/>
      <c r="J85" s="215">
        <v>0</v>
      </c>
      <c r="K85" s="216"/>
      <c r="L85" s="215">
        <v>0</v>
      </c>
      <c r="M85" s="216"/>
      <c r="N85" s="215">
        <v>0</v>
      </c>
      <c r="O85" s="216"/>
      <c r="P85" s="215">
        <v>0</v>
      </c>
      <c r="Q85" s="216"/>
      <c r="R85" s="215">
        <v>0</v>
      </c>
      <c r="S85" s="216"/>
      <c r="T85" s="215">
        <v>0</v>
      </c>
      <c r="U85" s="216"/>
      <c r="V85" s="215">
        <v>0</v>
      </c>
      <c r="W85" s="216"/>
      <c r="X85" s="215">
        <v>0</v>
      </c>
      <c r="Y85" s="216"/>
      <c r="Z85" s="215">
        <v>0</v>
      </c>
      <c r="AA85" s="216"/>
      <c r="AB85" s="215">
        <v>0</v>
      </c>
      <c r="AC85" s="215">
        <v>0</v>
      </c>
    </row>
    <row r="86" spans="1:29" s="200" customFormat="1" x14ac:dyDescent="0.25">
      <c r="A86" s="207" t="s">
        <v>537</v>
      </c>
      <c r="B86" s="208" t="s">
        <v>512</v>
      </c>
      <c r="C86" s="215"/>
      <c r="D86" s="215"/>
      <c r="E86" s="215"/>
      <c r="F86" s="215"/>
      <c r="G86" s="215">
        <v>0</v>
      </c>
      <c r="H86" s="215">
        <v>0</v>
      </c>
      <c r="I86" s="217"/>
      <c r="J86" s="215">
        <v>0</v>
      </c>
      <c r="K86" s="216"/>
      <c r="L86" s="215">
        <v>0</v>
      </c>
      <c r="M86" s="216"/>
      <c r="N86" s="215">
        <v>0</v>
      </c>
      <c r="O86" s="216"/>
      <c r="P86" s="215">
        <v>0</v>
      </c>
      <c r="Q86" s="216"/>
      <c r="R86" s="215">
        <v>0</v>
      </c>
      <c r="S86" s="216"/>
      <c r="T86" s="215">
        <v>0</v>
      </c>
      <c r="U86" s="216"/>
      <c r="V86" s="215">
        <v>0</v>
      </c>
      <c r="W86" s="216"/>
      <c r="X86" s="215">
        <v>0</v>
      </c>
      <c r="Y86" s="216"/>
      <c r="Z86" s="215">
        <v>0</v>
      </c>
      <c r="AA86" s="216"/>
      <c r="AB86" s="215">
        <v>0</v>
      </c>
      <c r="AC86" s="215">
        <v>0</v>
      </c>
    </row>
    <row r="87" spans="1:29" s="200" customFormat="1" x14ac:dyDescent="0.25">
      <c r="A87" s="218"/>
      <c r="B87" s="219"/>
      <c r="C87" s="219"/>
      <c r="D87" s="219"/>
      <c r="E87" s="219"/>
      <c r="F87" s="219"/>
      <c r="G87" s="219"/>
      <c r="H87" s="218"/>
      <c r="I87" s="218"/>
      <c r="J87" s="204"/>
      <c r="K87" s="204"/>
      <c r="L87" s="204"/>
      <c r="M87" s="204"/>
      <c r="N87" s="204"/>
      <c r="O87" s="204"/>
      <c r="P87" s="204"/>
      <c r="Q87" s="204"/>
      <c r="R87" s="204"/>
      <c r="S87" s="204"/>
      <c r="T87" s="204"/>
      <c r="U87" s="204"/>
      <c r="V87" s="204"/>
      <c r="W87" s="204"/>
      <c r="X87" s="204"/>
      <c r="Y87" s="204"/>
      <c r="Z87" s="204"/>
      <c r="AA87" s="204"/>
      <c r="AB87" s="204"/>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I25" zoomScale="70" zoomScaleSheetLayoutView="70" workbookViewId="0">
      <selection activeCell="N28" sqref="N28"/>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I_PK3500.07.01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404" t="s">
        <v>455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1" customFormat="1" ht="58.5" customHeight="1" x14ac:dyDescent="0.25">
      <c r="A22" s="395" t="s">
        <v>52</v>
      </c>
      <c r="B22" s="406" t="s">
        <v>24</v>
      </c>
      <c r="C22" s="395" t="s">
        <v>51</v>
      </c>
      <c r="D22" s="395" t="s">
        <v>50</v>
      </c>
      <c r="E22" s="409" t="s">
        <v>466</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1" customFormat="1" ht="64.5" customHeight="1" x14ac:dyDescent="0.25">
      <c r="A23" s="405"/>
      <c r="B23" s="407"/>
      <c r="C23" s="405"/>
      <c r="D23" s="405"/>
      <c r="E23" s="400" t="s">
        <v>23</v>
      </c>
      <c r="F23" s="391" t="s">
        <v>131</v>
      </c>
      <c r="G23" s="391" t="s">
        <v>130</v>
      </c>
      <c r="H23" s="391" t="s">
        <v>129</v>
      </c>
      <c r="I23" s="393" t="s">
        <v>378</v>
      </c>
      <c r="J23" s="393" t="s">
        <v>379</v>
      </c>
      <c r="K23" s="393" t="s">
        <v>380</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1"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225" t="s">
        <v>13</v>
      </c>
      <c r="AG24" s="225" t="s">
        <v>12</v>
      </c>
      <c r="AH24" s="167" t="s">
        <v>2</v>
      </c>
      <c r="AI24" s="167" t="s">
        <v>11</v>
      </c>
      <c r="AJ24" s="396"/>
      <c r="AK24" s="396"/>
      <c r="AL24" s="396"/>
      <c r="AM24" s="396"/>
      <c r="AN24" s="396"/>
      <c r="AO24" s="396"/>
      <c r="AP24" s="396"/>
      <c r="AQ24" s="414"/>
      <c r="AR24" s="390"/>
      <c r="AS24" s="390"/>
      <c r="AT24" s="390"/>
      <c r="AU24" s="390"/>
      <c r="AV24" s="399"/>
    </row>
    <row r="25" spans="1:48" s="20"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ht="75" x14ac:dyDescent="0.25">
      <c r="A26" s="424" t="s">
        <v>542</v>
      </c>
      <c r="B26" s="425" t="s">
        <v>599</v>
      </c>
      <c r="C26" s="425" t="s">
        <v>543</v>
      </c>
      <c r="D26" s="426" t="s">
        <v>544</v>
      </c>
      <c r="E26" s="431" t="s">
        <v>585</v>
      </c>
      <c r="F26" s="431" t="s">
        <v>585</v>
      </c>
      <c r="G26" s="431" t="s">
        <v>585</v>
      </c>
      <c r="H26" s="431" t="s">
        <v>585</v>
      </c>
      <c r="I26" s="431" t="s">
        <v>585</v>
      </c>
      <c r="J26" s="431" t="s">
        <v>585</v>
      </c>
      <c r="K26" s="431" t="s">
        <v>585</v>
      </c>
      <c r="L26" s="431" t="s">
        <v>585</v>
      </c>
      <c r="M26" s="425" t="s">
        <v>545</v>
      </c>
      <c r="N26" s="427" t="s">
        <v>546</v>
      </c>
      <c r="O26" s="425" t="s">
        <v>598</v>
      </c>
      <c r="P26" s="428">
        <v>65910</v>
      </c>
      <c r="Q26" s="425" t="s">
        <v>482</v>
      </c>
      <c r="R26" s="428">
        <v>65910</v>
      </c>
      <c r="S26" s="425" t="s">
        <v>547</v>
      </c>
      <c r="T26" s="425" t="s">
        <v>548</v>
      </c>
      <c r="U26" s="425">
        <v>5</v>
      </c>
      <c r="V26" s="425">
        <v>5</v>
      </c>
      <c r="W26" s="425" t="s">
        <v>549</v>
      </c>
      <c r="X26" s="429">
        <v>65860</v>
      </c>
      <c r="Y26" s="425"/>
      <c r="Z26" s="425">
        <v>1</v>
      </c>
      <c r="AA26" s="428">
        <v>65648</v>
      </c>
      <c r="AB26" s="428">
        <v>65648</v>
      </c>
      <c r="AC26" s="425" t="s">
        <v>549</v>
      </c>
      <c r="AD26" s="428">
        <v>77464</v>
      </c>
      <c r="AE26" s="428">
        <v>77464</v>
      </c>
      <c r="AF26" s="430" t="s">
        <v>550</v>
      </c>
      <c r="AG26" s="425" t="s">
        <v>551</v>
      </c>
      <c r="AH26" s="425" t="s">
        <v>552</v>
      </c>
      <c r="AI26" s="425" t="s">
        <v>552</v>
      </c>
      <c r="AJ26" s="425" t="s">
        <v>553</v>
      </c>
      <c r="AK26" s="425" t="s">
        <v>554</v>
      </c>
      <c r="AL26" s="425"/>
      <c r="AM26" s="425"/>
      <c r="AN26" s="425"/>
      <c r="AO26" s="430" t="s">
        <v>555</v>
      </c>
      <c r="AP26" s="425" t="s">
        <v>556</v>
      </c>
      <c r="AQ26" s="425" t="s">
        <v>556</v>
      </c>
      <c r="AR26" s="425" t="s">
        <v>556</v>
      </c>
      <c r="AS26" s="425" t="s">
        <v>556</v>
      </c>
      <c r="AT26" s="425" t="s">
        <v>557</v>
      </c>
      <c r="AU26" s="425"/>
      <c r="AV26" s="425" t="s">
        <v>558</v>
      </c>
    </row>
    <row r="27" spans="1:48" ht="30" x14ac:dyDescent="0.25">
      <c r="A27" s="424" t="s">
        <v>555</v>
      </c>
      <c r="B27" s="425"/>
      <c r="C27" s="425"/>
      <c r="D27" s="426"/>
      <c r="E27" s="227"/>
      <c r="F27" s="227"/>
      <c r="G27" s="227"/>
      <c r="H27" s="227"/>
      <c r="I27" s="227"/>
      <c r="J27" s="227"/>
      <c r="K27" s="227"/>
      <c r="L27" s="227"/>
      <c r="M27" s="425" t="s">
        <v>555</v>
      </c>
      <c r="N27" s="427"/>
      <c r="O27" s="425"/>
      <c r="P27" s="428"/>
      <c r="Q27" s="425"/>
      <c r="R27" s="428"/>
      <c r="S27" s="425"/>
      <c r="T27" s="425"/>
      <c r="U27" s="425"/>
      <c r="V27" s="425"/>
      <c r="W27" s="425" t="s">
        <v>559</v>
      </c>
      <c r="X27" s="429">
        <v>65853</v>
      </c>
      <c r="Y27" s="425"/>
      <c r="Z27" s="425"/>
      <c r="AA27" s="428">
        <v>65748</v>
      </c>
      <c r="AB27" s="428"/>
      <c r="AC27" s="425"/>
      <c r="AD27" s="428"/>
      <c r="AE27" s="428"/>
      <c r="AF27" s="430" t="s">
        <v>555</v>
      </c>
      <c r="AG27" s="425"/>
      <c r="AH27" s="425"/>
      <c r="AI27" s="425"/>
      <c r="AJ27" s="425"/>
      <c r="AK27" s="425"/>
      <c r="AL27" s="425"/>
      <c r="AM27" s="425"/>
      <c r="AN27" s="425"/>
      <c r="AO27" s="430" t="s">
        <v>555</v>
      </c>
      <c r="AP27" s="425"/>
      <c r="AQ27" s="425"/>
      <c r="AR27" s="425"/>
      <c r="AS27" s="425"/>
      <c r="AT27" s="425"/>
      <c r="AU27" s="425"/>
      <c r="AV27" s="425"/>
    </row>
    <row r="28" spans="1:48" x14ac:dyDescent="0.25">
      <c r="A28" s="424" t="s">
        <v>555</v>
      </c>
      <c r="B28" s="425"/>
      <c r="C28" s="425"/>
      <c r="D28" s="426"/>
      <c r="E28" s="227"/>
      <c r="F28" s="227"/>
      <c r="G28" s="227"/>
      <c r="H28" s="227"/>
      <c r="I28" s="227"/>
      <c r="J28" s="227"/>
      <c r="K28" s="227"/>
      <c r="L28" s="227"/>
      <c r="M28" s="425" t="s">
        <v>555</v>
      </c>
      <c r="N28" s="427"/>
      <c r="O28" s="425"/>
      <c r="P28" s="428"/>
      <c r="Q28" s="425"/>
      <c r="R28" s="428"/>
      <c r="S28" s="425"/>
      <c r="T28" s="425"/>
      <c r="U28" s="425"/>
      <c r="V28" s="425"/>
      <c r="W28" s="425" t="s">
        <v>560</v>
      </c>
      <c r="X28" s="429">
        <v>65910</v>
      </c>
      <c r="Y28" s="425" t="s">
        <v>560</v>
      </c>
      <c r="Z28" s="425"/>
      <c r="AA28" s="428"/>
      <c r="AB28" s="428"/>
      <c r="AC28" s="425"/>
      <c r="AD28" s="428"/>
      <c r="AE28" s="428"/>
      <c r="AF28" s="430" t="s">
        <v>555</v>
      </c>
      <c r="AG28" s="425"/>
      <c r="AH28" s="425"/>
      <c r="AI28" s="425"/>
      <c r="AJ28" s="425"/>
      <c r="AK28" s="425"/>
      <c r="AL28" s="425"/>
      <c r="AM28" s="425"/>
      <c r="AN28" s="425"/>
      <c r="AO28" s="430" t="s">
        <v>555</v>
      </c>
      <c r="AP28" s="425"/>
      <c r="AQ28" s="425"/>
      <c r="AR28" s="425"/>
      <c r="AS28" s="425"/>
      <c r="AT28" s="425"/>
      <c r="AU28" s="425"/>
      <c r="AV28" s="425"/>
    </row>
    <row r="29" spans="1:48" x14ac:dyDescent="0.25">
      <c r="A29" s="424" t="s">
        <v>555</v>
      </c>
      <c r="B29" s="425"/>
      <c r="C29" s="425"/>
      <c r="D29" s="426"/>
      <c r="E29" s="227"/>
      <c r="F29" s="227"/>
      <c r="G29" s="227"/>
      <c r="H29" s="227"/>
      <c r="I29" s="227"/>
      <c r="J29" s="227"/>
      <c r="K29" s="227"/>
      <c r="L29" s="227"/>
      <c r="M29" s="425" t="s">
        <v>555</v>
      </c>
      <c r="N29" s="427"/>
      <c r="O29" s="425"/>
      <c r="P29" s="428"/>
      <c r="Q29" s="425"/>
      <c r="R29" s="428"/>
      <c r="S29" s="425"/>
      <c r="T29" s="425"/>
      <c r="U29" s="425"/>
      <c r="V29" s="425"/>
      <c r="W29" s="425" t="s">
        <v>561</v>
      </c>
      <c r="X29" s="429">
        <v>58468</v>
      </c>
      <c r="Y29" s="425" t="s">
        <v>561</v>
      </c>
      <c r="Z29" s="425"/>
      <c r="AA29" s="428"/>
      <c r="AB29" s="428"/>
      <c r="AC29" s="425"/>
      <c r="AD29" s="428"/>
      <c r="AE29" s="428"/>
      <c r="AF29" s="430" t="s">
        <v>555</v>
      </c>
      <c r="AG29" s="425"/>
      <c r="AH29" s="425"/>
      <c r="AI29" s="425"/>
      <c r="AJ29" s="425"/>
      <c r="AK29" s="425"/>
      <c r="AL29" s="425"/>
      <c r="AM29" s="425"/>
      <c r="AN29" s="425"/>
      <c r="AO29" s="430" t="s">
        <v>555</v>
      </c>
      <c r="AP29" s="425"/>
      <c r="AQ29" s="425"/>
      <c r="AR29" s="425"/>
      <c r="AS29" s="425"/>
      <c r="AT29" s="425"/>
      <c r="AU29" s="425"/>
      <c r="AV29" s="425"/>
    </row>
    <row r="30" spans="1:48" x14ac:dyDescent="0.25">
      <c r="A30" s="424" t="s">
        <v>555</v>
      </c>
      <c r="B30" s="425"/>
      <c r="C30" s="425"/>
      <c r="D30" s="426"/>
      <c r="E30" s="227"/>
      <c r="F30" s="227"/>
      <c r="G30" s="227"/>
      <c r="H30" s="227"/>
      <c r="I30" s="227"/>
      <c r="J30" s="227"/>
      <c r="K30" s="227"/>
      <c r="L30" s="227"/>
      <c r="M30" s="425" t="s">
        <v>555</v>
      </c>
      <c r="N30" s="427"/>
      <c r="O30" s="425"/>
      <c r="P30" s="428"/>
      <c r="Q30" s="425"/>
      <c r="R30" s="428"/>
      <c r="S30" s="425"/>
      <c r="T30" s="425"/>
      <c r="U30" s="425"/>
      <c r="V30" s="425"/>
      <c r="W30" s="425" t="s">
        <v>562</v>
      </c>
      <c r="X30" s="429">
        <v>65910</v>
      </c>
      <c r="Y30" s="425" t="s">
        <v>562</v>
      </c>
      <c r="Z30" s="425"/>
      <c r="AA30" s="428"/>
      <c r="AB30" s="428"/>
      <c r="AC30" s="425"/>
      <c r="AD30" s="428"/>
      <c r="AE30" s="428"/>
      <c r="AF30" s="430" t="s">
        <v>555</v>
      </c>
      <c r="AG30" s="425"/>
      <c r="AH30" s="425"/>
      <c r="AI30" s="425"/>
      <c r="AJ30" s="425"/>
      <c r="AK30" s="425"/>
      <c r="AL30" s="425"/>
      <c r="AM30" s="425"/>
      <c r="AN30" s="425"/>
      <c r="AO30" s="430" t="s">
        <v>555</v>
      </c>
      <c r="AP30" s="425"/>
      <c r="AQ30" s="425"/>
      <c r="AR30" s="425"/>
      <c r="AS30" s="425"/>
      <c r="AT30" s="425"/>
      <c r="AU30" s="425"/>
      <c r="AV30" s="425"/>
    </row>
    <row r="31" spans="1:48" s="21" customFormat="1" ht="75" x14ac:dyDescent="0.25">
      <c r="A31" s="424" t="s">
        <v>563</v>
      </c>
      <c r="B31" s="425" t="s">
        <v>599</v>
      </c>
      <c r="C31" s="425" t="s">
        <v>543</v>
      </c>
      <c r="D31" s="426" t="s">
        <v>564</v>
      </c>
      <c r="E31" s="431" t="s">
        <v>585</v>
      </c>
      <c r="F31" s="431" t="s">
        <v>585</v>
      </c>
      <c r="G31" s="431" t="s">
        <v>585</v>
      </c>
      <c r="H31" s="431" t="s">
        <v>585</v>
      </c>
      <c r="I31" s="431" t="s">
        <v>585</v>
      </c>
      <c r="J31" s="431" t="s">
        <v>585</v>
      </c>
      <c r="K31" s="431" t="s">
        <v>585</v>
      </c>
      <c r="L31" s="431" t="s">
        <v>585</v>
      </c>
      <c r="M31" s="425" t="s">
        <v>545</v>
      </c>
      <c r="N31" s="427" t="s">
        <v>600</v>
      </c>
      <c r="O31" s="425" t="s">
        <v>599</v>
      </c>
      <c r="P31" s="428">
        <v>24751</v>
      </c>
      <c r="Q31" s="425" t="s">
        <v>482</v>
      </c>
      <c r="R31" s="428">
        <v>24751</v>
      </c>
      <c r="S31" s="425" t="s">
        <v>547</v>
      </c>
      <c r="T31" s="425" t="s">
        <v>565</v>
      </c>
      <c r="U31" s="425">
        <v>3</v>
      </c>
      <c r="V31" s="425">
        <v>3</v>
      </c>
      <c r="W31" s="425" t="s">
        <v>549</v>
      </c>
      <c r="X31" s="429">
        <v>24511</v>
      </c>
      <c r="Y31" s="425"/>
      <c r="Z31" s="425">
        <v>1</v>
      </c>
      <c r="AA31" s="428">
        <v>24463</v>
      </c>
      <c r="AB31" s="428">
        <v>24463</v>
      </c>
      <c r="AC31" s="425" t="s">
        <v>549</v>
      </c>
      <c r="AD31" s="428">
        <v>29356</v>
      </c>
      <c r="AE31" s="428">
        <v>0</v>
      </c>
      <c r="AF31" s="430" t="s">
        <v>566</v>
      </c>
      <c r="AG31" s="425" t="s">
        <v>567</v>
      </c>
      <c r="AH31" s="425" t="s">
        <v>568</v>
      </c>
      <c r="AI31" s="425" t="s">
        <v>568</v>
      </c>
      <c r="AJ31" s="425" t="s">
        <v>569</v>
      </c>
      <c r="AK31" s="425" t="s">
        <v>570</v>
      </c>
      <c r="AL31" s="425"/>
      <c r="AM31" s="425"/>
      <c r="AN31" s="425"/>
      <c r="AO31" s="430" t="s">
        <v>555</v>
      </c>
      <c r="AP31" s="425" t="s">
        <v>571</v>
      </c>
      <c r="AQ31" s="425" t="s">
        <v>572</v>
      </c>
      <c r="AR31" s="425" t="s">
        <v>571</v>
      </c>
      <c r="AS31" s="425" t="s">
        <v>571</v>
      </c>
      <c r="AT31" s="425" t="s">
        <v>573</v>
      </c>
      <c r="AU31" s="425"/>
      <c r="AV31" s="425" t="s">
        <v>574</v>
      </c>
    </row>
    <row r="32" spans="1:48" s="21" customFormat="1" ht="30" x14ac:dyDescent="0.25">
      <c r="A32" s="424" t="s">
        <v>555</v>
      </c>
      <c r="B32" s="425"/>
      <c r="C32" s="425"/>
      <c r="D32" s="228"/>
      <c r="E32" s="228"/>
      <c r="F32" s="228"/>
      <c r="G32" s="228"/>
      <c r="H32" s="228"/>
      <c r="I32" s="228"/>
      <c r="J32" s="228"/>
      <c r="K32" s="228"/>
      <c r="L32" s="228"/>
      <c r="M32" s="425" t="s">
        <v>555</v>
      </c>
      <c r="N32" s="427"/>
      <c r="O32" s="425"/>
      <c r="P32" s="428"/>
      <c r="Q32" s="425"/>
      <c r="R32" s="428"/>
      <c r="S32" s="425"/>
      <c r="T32" s="425"/>
      <c r="U32" s="425"/>
      <c r="V32" s="425"/>
      <c r="W32" s="425" t="s">
        <v>559</v>
      </c>
      <c r="X32" s="429">
        <v>0</v>
      </c>
      <c r="Y32" s="425" t="s">
        <v>559</v>
      </c>
      <c r="Z32" s="425"/>
      <c r="AA32" s="428"/>
      <c r="AB32" s="428"/>
      <c r="AC32" s="425"/>
      <c r="AD32" s="428"/>
      <c r="AE32" s="428"/>
      <c r="AF32" s="430" t="s">
        <v>555</v>
      </c>
      <c r="AG32" s="425"/>
      <c r="AH32" s="425"/>
      <c r="AI32" s="425"/>
      <c r="AJ32" s="425"/>
      <c r="AK32" s="425"/>
      <c r="AL32" s="425"/>
      <c r="AM32" s="425"/>
      <c r="AN32" s="425"/>
      <c r="AO32" s="430" t="s">
        <v>555</v>
      </c>
      <c r="AP32" s="425"/>
      <c r="AQ32" s="425"/>
      <c r="AR32" s="425"/>
      <c r="AS32" s="425"/>
      <c r="AT32" s="425"/>
      <c r="AU32" s="425"/>
      <c r="AV32" s="425"/>
    </row>
    <row r="33" spans="1:48" s="21" customFormat="1" x14ac:dyDescent="0.25">
      <c r="A33" s="424" t="s">
        <v>555</v>
      </c>
      <c r="B33" s="425"/>
      <c r="C33" s="425"/>
      <c r="D33" s="228"/>
      <c r="E33" s="228"/>
      <c r="F33" s="228"/>
      <c r="G33" s="228"/>
      <c r="H33" s="228"/>
      <c r="I33" s="228"/>
      <c r="J33" s="228"/>
      <c r="K33" s="228"/>
      <c r="L33" s="228"/>
      <c r="M33" s="425" t="s">
        <v>555</v>
      </c>
      <c r="N33" s="427"/>
      <c r="O33" s="425"/>
      <c r="P33" s="428"/>
      <c r="Q33" s="425"/>
      <c r="R33" s="428"/>
      <c r="S33" s="425"/>
      <c r="T33" s="425"/>
      <c r="U33" s="425"/>
      <c r="V33" s="425"/>
      <c r="W33" s="425" t="s">
        <v>575</v>
      </c>
      <c r="X33" s="429">
        <v>24569</v>
      </c>
      <c r="Y33" s="425"/>
      <c r="Z33" s="425"/>
      <c r="AA33" s="428">
        <v>24489</v>
      </c>
      <c r="AB33" s="428"/>
      <c r="AC33" s="425"/>
      <c r="AD33" s="428"/>
      <c r="AE33" s="428"/>
      <c r="AF33" s="430" t="s">
        <v>555</v>
      </c>
      <c r="AG33" s="425"/>
      <c r="AH33" s="425"/>
      <c r="AI33" s="425"/>
      <c r="AJ33" s="425"/>
      <c r="AK33" s="425"/>
      <c r="AL33" s="425"/>
      <c r="AM33" s="425"/>
      <c r="AN33" s="425"/>
      <c r="AO33" s="430" t="s">
        <v>555</v>
      </c>
      <c r="AP33" s="425"/>
      <c r="AQ33" s="425"/>
      <c r="AR33" s="425"/>
      <c r="AS33" s="425"/>
      <c r="AT33" s="425"/>
      <c r="AU33" s="425"/>
      <c r="AV33" s="4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30" zoomScale="90" zoomScaleNormal="90" zoomScaleSheetLayoutView="90" workbookViewId="0">
      <selection activeCell="B30" sqref="B30"/>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5" t="s">
        <v>69</v>
      </c>
    </row>
    <row r="2" spans="1:6" ht="18.75" x14ac:dyDescent="0.3">
      <c r="B2" s="236" t="s">
        <v>10</v>
      </c>
    </row>
    <row r="3" spans="1:6" ht="18.75" x14ac:dyDescent="0.3">
      <c r="B3" s="236" t="s">
        <v>474</v>
      </c>
    </row>
    <row r="4" spans="1:6" x14ac:dyDescent="0.25">
      <c r="B4" s="42"/>
    </row>
    <row r="5" spans="1:6" ht="18.75" x14ac:dyDescent="0.3">
      <c r="A5" s="421" t="str">
        <f>'1. паспорт местоположение'!A5:C5</f>
        <v>Год раскрытия информации: 2022  год</v>
      </c>
      <c r="B5" s="421"/>
      <c r="C5" s="70"/>
      <c r="D5" s="70"/>
      <c r="E5" s="70"/>
      <c r="F5" s="70"/>
    </row>
    <row r="6" spans="1:6" ht="18.75" x14ac:dyDescent="0.3">
      <c r="A6" s="233"/>
      <c r="B6" s="233"/>
      <c r="C6" s="233"/>
      <c r="D6" s="233"/>
      <c r="E6" s="233"/>
      <c r="F6" s="233"/>
    </row>
    <row r="7" spans="1:6" ht="18.75" x14ac:dyDescent="0.25">
      <c r="A7" s="422" t="s">
        <v>9</v>
      </c>
      <c r="B7" s="422"/>
      <c r="C7" s="237"/>
      <c r="D7" s="237"/>
      <c r="E7" s="237"/>
      <c r="F7" s="237"/>
    </row>
    <row r="8" spans="1:6" ht="18.75" x14ac:dyDescent="0.25">
      <c r="A8" s="237"/>
      <c r="B8" s="237"/>
      <c r="C8" s="237"/>
      <c r="D8" s="237"/>
      <c r="E8" s="237"/>
      <c r="F8" s="237"/>
    </row>
    <row r="9" spans="1:6" x14ac:dyDescent="0.25">
      <c r="A9" s="423" t="str">
        <f>'1. паспорт местоположение'!A9:C9</f>
        <v>АО "Россети Тюмень"</v>
      </c>
      <c r="B9" s="423"/>
      <c r="C9" s="238"/>
      <c r="D9" s="238"/>
      <c r="E9" s="238"/>
      <c r="F9" s="238"/>
    </row>
    <row r="10" spans="1:6" x14ac:dyDescent="0.25">
      <c r="A10" s="417" t="s">
        <v>8</v>
      </c>
      <c r="B10" s="417"/>
      <c r="C10" s="239"/>
      <c r="D10" s="239"/>
      <c r="E10" s="239"/>
      <c r="F10" s="239"/>
    </row>
    <row r="11" spans="1:6" ht="18.75" x14ac:dyDescent="0.25">
      <c r="A11" s="237"/>
      <c r="B11" s="237"/>
      <c r="C11" s="237"/>
      <c r="D11" s="237"/>
      <c r="E11" s="237"/>
      <c r="F11" s="237"/>
    </row>
    <row r="12" spans="1:6" ht="30.75" customHeight="1" x14ac:dyDescent="0.25">
      <c r="A12" s="423" t="str">
        <f>'1. паспорт местоположение'!A12:C12</f>
        <v>I_PK3500.07.01</v>
      </c>
      <c r="B12" s="423"/>
      <c r="C12" s="238"/>
      <c r="D12" s="238"/>
      <c r="E12" s="238"/>
      <c r="F12" s="238"/>
    </row>
    <row r="13" spans="1:6" x14ac:dyDescent="0.25">
      <c r="A13" s="417" t="s">
        <v>7</v>
      </c>
      <c r="B13" s="417"/>
      <c r="C13" s="239"/>
      <c r="D13" s="239"/>
      <c r="E13" s="239"/>
      <c r="F13" s="239"/>
    </row>
    <row r="14" spans="1:6" ht="18.75" x14ac:dyDescent="0.25">
      <c r="A14" s="11"/>
      <c r="B14" s="11"/>
      <c r="C14" s="11"/>
      <c r="D14" s="11"/>
      <c r="E14" s="11"/>
      <c r="F14" s="11"/>
    </row>
    <row r="15" spans="1:6" ht="147" customHeight="1" x14ac:dyDescent="0.25">
      <c r="A15" s="41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18"/>
      <c r="C15" s="238"/>
      <c r="D15" s="238"/>
      <c r="E15" s="238"/>
      <c r="F15" s="238"/>
    </row>
    <row r="16" spans="1:6" x14ac:dyDescent="0.25">
      <c r="A16" s="417" t="s">
        <v>6</v>
      </c>
      <c r="B16" s="417"/>
      <c r="C16" s="239"/>
      <c r="D16" s="239"/>
      <c r="E16" s="239"/>
      <c r="F16" s="239"/>
    </row>
    <row r="17" spans="1:2" x14ac:dyDescent="0.25">
      <c r="B17" s="144"/>
    </row>
    <row r="18" spans="1:2" ht="33.75" customHeight="1" x14ac:dyDescent="0.25">
      <c r="A18" s="419" t="s">
        <v>456</v>
      </c>
      <c r="B18" s="420"/>
    </row>
    <row r="19" spans="1:2" x14ac:dyDescent="0.25">
      <c r="B19" s="42"/>
    </row>
    <row r="20" spans="1:2" ht="16.5" thickBot="1" x14ac:dyDescent="0.3">
      <c r="B20" s="145"/>
    </row>
    <row r="21" spans="1:2" ht="144" customHeight="1" thickBot="1" x14ac:dyDescent="0.3">
      <c r="A21" s="146" t="s">
        <v>334</v>
      </c>
      <c r="B21" s="195"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9" t="s">
        <v>486</v>
      </c>
    </row>
    <row r="23" spans="1:2" ht="22.5" customHeight="1" thickBot="1" x14ac:dyDescent="0.3">
      <c r="A23" s="146" t="s">
        <v>317</v>
      </c>
      <c r="B23" s="240" t="s">
        <v>487</v>
      </c>
    </row>
    <row r="24" spans="1:2" ht="24.75" customHeight="1" thickBot="1" x14ac:dyDescent="0.3">
      <c r="A24" s="146" t="s">
        <v>336</v>
      </c>
      <c r="B24" s="196" t="s">
        <v>490</v>
      </c>
    </row>
    <row r="25" spans="1:2" ht="28.5" customHeight="1" thickBot="1" x14ac:dyDescent="0.3">
      <c r="A25" s="147" t="s">
        <v>337</v>
      </c>
      <c r="B25" s="197">
        <f>'3.3 паспорт описание'!C29</f>
        <v>2022</v>
      </c>
    </row>
    <row r="26" spans="1:2" ht="37.5" customHeight="1" thickBot="1" x14ac:dyDescent="0.3">
      <c r="A26" s="148" t="s">
        <v>338</v>
      </c>
      <c r="B26" s="197" t="str">
        <f>'3.3 паспорт описание'!C30</f>
        <v>И</v>
      </c>
    </row>
    <row r="27" spans="1:2" ht="29.25" thickBot="1" x14ac:dyDescent="0.3">
      <c r="A27" s="229" t="s">
        <v>576</v>
      </c>
      <c r="B27" s="241">
        <f>'6.2. Паспорт фин осв ввод'!D24</f>
        <v>49.860473808171449</v>
      </c>
    </row>
    <row r="28" spans="1:2" ht="16.5" thickBot="1" x14ac:dyDescent="0.3">
      <c r="A28" s="150" t="s">
        <v>339</v>
      </c>
      <c r="B28" s="198" t="s">
        <v>482</v>
      </c>
    </row>
    <row r="29" spans="1:2" ht="28.5" x14ac:dyDescent="0.25">
      <c r="A29" s="221" t="s">
        <v>340</v>
      </c>
      <c r="B29" s="241">
        <f>B38+B42</f>
        <v>33.683999999999997</v>
      </c>
    </row>
    <row r="30" spans="1:2" ht="28.5" x14ac:dyDescent="0.25">
      <c r="A30" s="221" t="s">
        <v>341</v>
      </c>
      <c r="B30" s="242">
        <v>33.683999999999997</v>
      </c>
    </row>
    <row r="31" spans="1:2" x14ac:dyDescent="0.25">
      <c r="A31" s="230" t="s">
        <v>342</v>
      </c>
      <c r="B31" s="243"/>
    </row>
    <row r="32" spans="1:2" ht="29.25" thickBot="1" x14ac:dyDescent="0.3">
      <c r="A32" s="244" t="s">
        <v>577</v>
      </c>
      <c r="B32" s="245">
        <v>0</v>
      </c>
    </row>
    <row r="33" spans="1:2" x14ac:dyDescent="0.25">
      <c r="A33" s="222" t="s">
        <v>578</v>
      </c>
      <c r="B33" s="223" t="s">
        <v>538</v>
      </c>
    </row>
    <row r="34" spans="1:2" x14ac:dyDescent="0.25">
      <c r="A34" s="222" t="s">
        <v>343</v>
      </c>
      <c r="B34" s="223" t="s">
        <v>538</v>
      </c>
    </row>
    <row r="35" spans="1:2" x14ac:dyDescent="0.25">
      <c r="A35" s="222" t="s">
        <v>344</v>
      </c>
      <c r="B35" s="223" t="s">
        <v>538</v>
      </c>
    </row>
    <row r="36" spans="1:2" x14ac:dyDescent="0.25">
      <c r="A36" s="222" t="s">
        <v>345</v>
      </c>
      <c r="B36" s="223" t="s">
        <v>538</v>
      </c>
    </row>
    <row r="37" spans="1:2" s="246" customFormat="1" ht="45" customHeight="1" thickBot="1" x14ac:dyDescent="0.3">
      <c r="A37" s="244" t="s">
        <v>539</v>
      </c>
      <c r="B37" s="245">
        <v>33.683999999999997</v>
      </c>
    </row>
    <row r="38" spans="1:2" s="247" customFormat="1" ht="45" customHeight="1" x14ac:dyDescent="0.25">
      <c r="A38" s="222" t="s">
        <v>579</v>
      </c>
      <c r="B38" s="224">
        <v>21.863</v>
      </c>
    </row>
    <row r="39" spans="1:2" s="247" customFormat="1" ht="15" x14ac:dyDescent="0.25">
      <c r="A39" s="222" t="s">
        <v>343</v>
      </c>
      <c r="B39" s="223">
        <v>0.61</v>
      </c>
    </row>
    <row r="40" spans="1:2" s="247" customFormat="1" ht="15" x14ac:dyDescent="0.25">
      <c r="A40" s="222" t="s">
        <v>344</v>
      </c>
      <c r="B40" s="224">
        <v>0</v>
      </c>
    </row>
    <row r="41" spans="1:2" s="247" customFormat="1" ht="15" x14ac:dyDescent="0.25">
      <c r="A41" s="222" t="s">
        <v>345</v>
      </c>
      <c r="B41" s="224">
        <v>0</v>
      </c>
    </row>
    <row r="42" spans="1:2" s="247" customFormat="1" ht="45" customHeight="1" x14ac:dyDescent="0.25">
      <c r="A42" s="222" t="s">
        <v>540</v>
      </c>
      <c r="B42" s="224">
        <v>11.821</v>
      </c>
    </row>
    <row r="43" spans="1:2" s="247" customFormat="1" ht="15" x14ac:dyDescent="0.25">
      <c r="A43" s="222" t="s">
        <v>343</v>
      </c>
      <c r="B43" s="223">
        <v>23.8</v>
      </c>
    </row>
    <row r="44" spans="1:2" s="247" customFormat="1" ht="15" x14ac:dyDescent="0.25">
      <c r="A44" s="222" t="s">
        <v>344</v>
      </c>
      <c r="B44" s="224">
        <v>11.821</v>
      </c>
    </row>
    <row r="45" spans="1:2" s="247" customFormat="1" ht="15" x14ac:dyDescent="0.25">
      <c r="A45" s="222" t="s">
        <v>345</v>
      </c>
      <c r="B45" s="224">
        <v>9.8510000000000009</v>
      </c>
    </row>
    <row r="46" spans="1:2" ht="29.25" thickBot="1" x14ac:dyDescent="0.3">
      <c r="A46" s="244" t="s">
        <v>580</v>
      </c>
      <c r="B46" s="245">
        <v>0</v>
      </c>
    </row>
    <row r="47" spans="1:2" x14ac:dyDescent="0.25">
      <c r="A47" s="222" t="s">
        <v>578</v>
      </c>
      <c r="B47" s="223" t="s">
        <v>538</v>
      </c>
    </row>
    <row r="48" spans="1:2" x14ac:dyDescent="0.25">
      <c r="A48" s="222" t="s">
        <v>343</v>
      </c>
      <c r="B48" s="223" t="s">
        <v>538</v>
      </c>
    </row>
    <row r="49" spans="1:2" x14ac:dyDescent="0.25">
      <c r="A49" s="222" t="s">
        <v>344</v>
      </c>
      <c r="B49" s="223" t="s">
        <v>538</v>
      </c>
    </row>
    <row r="50" spans="1:2" ht="16.5" thickBot="1" x14ac:dyDescent="0.3">
      <c r="A50" s="222" t="s">
        <v>345</v>
      </c>
      <c r="B50" s="223" t="s">
        <v>538</v>
      </c>
    </row>
    <row r="51" spans="1:2" ht="29.25" thickBot="1" x14ac:dyDescent="0.3">
      <c r="A51" s="149" t="s">
        <v>346</v>
      </c>
      <c r="B51" s="154"/>
    </row>
    <row r="52" spans="1:2" ht="16.5" thickBot="1" x14ac:dyDescent="0.3">
      <c r="A52" s="151" t="s">
        <v>342</v>
      </c>
      <c r="B52" s="154"/>
    </row>
    <row r="53" spans="1:2" ht="16.5" thickBot="1" x14ac:dyDescent="0.3">
      <c r="A53" s="151" t="s">
        <v>347</v>
      </c>
      <c r="B53" s="154"/>
    </row>
    <row r="54" spans="1:2" ht="16.5" thickBot="1" x14ac:dyDescent="0.3">
      <c r="A54" s="151" t="s">
        <v>348</v>
      </c>
      <c r="B54" s="154"/>
    </row>
    <row r="55" spans="1:2" x14ac:dyDescent="0.25">
      <c r="A55" s="151" t="s">
        <v>349</v>
      </c>
      <c r="B55" s="154"/>
    </row>
    <row r="56" spans="1:2" ht="16.5" thickBot="1" x14ac:dyDescent="0.3">
      <c r="A56" s="244" t="s">
        <v>350</v>
      </c>
      <c r="B56" s="248">
        <v>23.71</v>
      </c>
    </row>
    <row r="57" spans="1:2" ht="16.5" thickBot="1" x14ac:dyDescent="0.3">
      <c r="A57" s="244" t="s">
        <v>351</v>
      </c>
      <c r="B57" s="245">
        <v>11.821</v>
      </c>
    </row>
    <row r="58" spans="1:2" ht="16.5" thickBot="1" x14ac:dyDescent="0.3">
      <c r="A58" s="244" t="s">
        <v>352</v>
      </c>
      <c r="B58" s="248">
        <v>23.8</v>
      </c>
    </row>
    <row r="59" spans="1:2" ht="16.5" thickBot="1" x14ac:dyDescent="0.3">
      <c r="A59" s="244" t="s">
        <v>353</v>
      </c>
      <c r="B59" s="245">
        <v>9.8510000000000009</v>
      </c>
    </row>
    <row r="60" spans="1:2" ht="15.75" customHeight="1" thickBot="1" x14ac:dyDescent="0.3">
      <c r="A60" s="244" t="s">
        <v>354</v>
      </c>
      <c r="B60" s="248" t="s">
        <v>538</v>
      </c>
    </row>
    <row r="61" spans="1:2" x14ac:dyDescent="0.25">
      <c r="A61" s="222" t="s">
        <v>355</v>
      </c>
      <c r="B61" s="223" t="s">
        <v>581</v>
      </c>
    </row>
    <row r="62" spans="1:2" ht="23.25" customHeight="1" x14ac:dyDescent="0.25">
      <c r="A62" s="222" t="s">
        <v>356</v>
      </c>
      <c r="B62" s="223" t="s">
        <v>538</v>
      </c>
    </row>
    <row r="63" spans="1:2" x14ac:dyDescent="0.25">
      <c r="A63" s="222" t="s">
        <v>357</v>
      </c>
      <c r="B63" s="223" t="s">
        <v>538</v>
      </c>
    </row>
    <row r="64" spans="1:2" ht="16.5" thickBot="1" x14ac:dyDescent="0.3">
      <c r="A64" s="222" t="s">
        <v>358</v>
      </c>
      <c r="B64" s="223" t="s">
        <v>582</v>
      </c>
    </row>
    <row r="65" spans="1:2" ht="30.75" thickBot="1" x14ac:dyDescent="0.3">
      <c r="A65" s="151" t="s">
        <v>359</v>
      </c>
      <c r="B65" s="152" t="s">
        <v>492</v>
      </c>
    </row>
    <row r="66" spans="1:2" ht="29.25" thickBot="1" x14ac:dyDescent="0.3">
      <c r="A66" s="147" t="s">
        <v>360</v>
      </c>
      <c r="B66" s="152" t="s">
        <v>479</v>
      </c>
    </row>
    <row r="67" spans="1:2" ht="16.5" thickBot="1" x14ac:dyDescent="0.3">
      <c r="A67" s="151" t="s">
        <v>342</v>
      </c>
      <c r="B67" s="156"/>
    </row>
    <row r="68" spans="1:2" ht="16.5" thickBot="1" x14ac:dyDescent="0.3">
      <c r="A68" s="151" t="s">
        <v>361</v>
      </c>
      <c r="B68" s="152"/>
    </row>
    <row r="69" spans="1:2" ht="16.5" thickBot="1" x14ac:dyDescent="0.3">
      <c r="A69" s="151" t="s">
        <v>362</v>
      </c>
      <c r="B69" s="156"/>
    </row>
    <row r="70" spans="1:2" ht="285.75" thickBot="1" x14ac:dyDescent="0.3">
      <c r="A70" s="157" t="s">
        <v>363</v>
      </c>
      <c r="B70" s="232" t="s">
        <v>491</v>
      </c>
    </row>
    <row r="71" spans="1:2" ht="16.5" thickBot="1" x14ac:dyDescent="0.3">
      <c r="A71" s="147" t="s">
        <v>364</v>
      </c>
      <c r="B71" s="155"/>
    </row>
    <row r="72" spans="1:2" ht="16.5" thickBot="1" x14ac:dyDescent="0.3">
      <c r="A72" s="153" t="s">
        <v>365</v>
      </c>
      <c r="B72" s="231">
        <v>43824</v>
      </c>
    </row>
    <row r="73" spans="1:2" ht="16.5" thickBot="1" x14ac:dyDescent="0.3">
      <c r="A73" s="153" t="s">
        <v>366</v>
      </c>
      <c r="B73" s="158" t="s">
        <v>585</v>
      </c>
    </row>
    <row r="74" spans="1:2" ht="16.5" thickBot="1" x14ac:dyDescent="0.3">
      <c r="A74" s="153" t="s">
        <v>367</v>
      </c>
      <c r="B74" s="158" t="s">
        <v>585</v>
      </c>
    </row>
    <row r="75" spans="1:2" ht="29.25" thickBot="1" x14ac:dyDescent="0.3">
      <c r="A75" s="159" t="s">
        <v>368</v>
      </c>
      <c r="B75" s="156" t="s">
        <v>476</v>
      </c>
    </row>
    <row r="76" spans="1:2" ht="29.25" thickBot="1" x14ac:dyDescent="0.3">
      <c r="A76" s="149" t="s">
        <v>369</v>
      </c>
      <c r="B76" s="156" t="s">
        <v>476</v>
      </c>
    </row>
    <row r="77" spans="1:2" x14ac:dyDescent="0.25">
      <c r="A77" s="153" t="s">
        <v>370</v>
      </c>
      <c r="B77" s="415" t="s">
        <v>477</v>
      </c>
    </row>
    <row r="78" spans="1:2" x14ac:dyDescent="0.25">
      <c r="A78" s="153" t="s">
        <v>371</v>
      </c>
      <c r="B78" s="416"/>
    </row>
    <row r="79" spans="1:2" x14ac:dyDescent="0.25">
      <c r="A79" s="153" t="s">
        <v>372</v>
      </c>
      <c r="B79" s="416"/>
    </row>
    <row r="80" spans="1:2" x14ac:dyDescent="0.25">
      <c r="A80" s="153" t="s">
        <v>373</v>
      </c>
      <c r="B80" s="416"/>
    </row>
    <row r="81" spans="1:2" ht="16.5" thickBot="1" x14ac:dyDescent="0.3">
      <c r="A81" s="160" t="s">
        <v>374</v>
      </c>
      <c r="B81" s="416"/>
    </row>
    <row r="84" spans="1:2" x14ac:dyDescent="0.25">
      <c r="A84" s="161"/>
      <c r="B84" s="162"/>
    </row>
    <row r="85" spans="1:2" x14ac:dyDescent="0.25">
      <c r="B85" s="163"/>
    </row>
    <row r="86" spans="1:2" x14ac:dyDescent="0.25">
      <c r="B86" s="164"/>
    </row>
  </sheetData>
  <mergeCells count="10">
    <mergeCell ref="A5:B5"/>
    <mergeCell ref="A7:B7"/>
    <mergeCell ref="A9:B9"/>
    <mergeCell ref="A10:B10"/>
    <mergeCell ref="A12:B12"/>
    <mergeCell ref="B77:B81"/>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2022-03-22T08:44:49Z</dcterms:modified>
</cp:coreProperties>
</file>